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№ 1 от 12.01.2016" sheetId="1" r:id="rId1"/>
    <sheet name="№ 1 от 12.01.2016 (стр.2)" sheetId="2" r:id="rId2"/>
    <sheet name="№ 1 от 12.01.2016 (стр.3)" sheetId="3" r:id="rId3"/>
  </sheets>
  <definedNames>
    <definedName name="IS_DOCUMENT" localSheetId="0">'№ 1 от 12.01.2016'!$A$52</definedName>
    <definedName name="IS_DOCUMENT" localSheetId="1">'№ 1 от 12.01.2016 (стр.2)'!#REF!</definedName>
    <definedName name="IS_DOCUMENT" localSheetId="2">'№ 1 от 12.01.2016 (стр.3)'!$A$24</definedName>
  </definedNames>
  <calcPr calcId="114210" calcOnSave="0"/>
</workbook>
</file>

<file path=xl/calcChain.xml><?xml version="1.0" encoding="utf-8"?>
<calcChain xmlns="http://schemas.openxmlformats.org/spreadsheetml/2006/main">
  <c r="AE18" i="2"/>
  <c r="AA18"/>
  <c r="AE10"/>
  <c r="AA10"/>
  <c r="X18"/>
  <c r="T18"/>
  <c r="Q18"/>
  <c r="N18"/>
  <c r="L18"/>
  <c r="K18"/>
  <c r="Y10"/>
  <c r="X10"/>
  <c r="W10"/>
  <c r="V10"/>
  <c r="U10"/>
  <c r="T10"/>
  <c r="R10"/>
  <c r="Q10"/>
  <c r="P10"/>
  <c r="O10"/>
  <c r="N10"/>
  <c r="L10"/>
  <c r="K10"/>
  <c r="AZ9" i="3"/>
  <c r="BF9"/>
</calcChain>
</file>

<file path=xl/sharedStrings.xml><?xml version="1.0" encoding="utf-8"?>
<sst xmlns="http://schemas.openxmlformats.org/spreadsheetml/2006/main" count="611" uniqueCount="206">
  <si>
    <t>Реализует государственные программы развития физической культуры и спорта;</t>
  </si>
  <si>
    <t>Обеспечивает организацию и проведение  тренировочного процесса и осуществляет анализ его результатов, динамики роста индивидуальных показателей развития физических качеств учащихся, уровня освоения основ техники вида спорта</t>
  </si>
  <si>
    <t>Принимает участие в районных, зональных, областных, Всероссийских спортивных мероприятиях согласно календарному плану Учреждения, утвержденному в установленном порядке</t>
  </si>
  <si>
    <t>Разрабатывает и утверждает учебные планы, реализует программы подготовки учащихся на всех этапах обучения для специализированных учебно-спортивных учреждений и осуществляет контроль за их выполнением</t>
  </si>
  <si>
    <t>Содействует развитию физических, интеллектуальных и нравственных способностей, достижению уровня спортивных успехов сообразно способностям детей и юношества</t>
  </si>
  <si>
    <t>Создает условия для выявления и всемерной поддержки талантливых детей</t>
  </si>
  <si>
    <t>Обеспечивает повышение квалификации и переподготовку работников Учреждения</t>
  </si>
  <si>
    <t>Участвует в разработке положений о конкурсах физкультурно-спортивной направленности, смотрах учебных заведений на лучшую постановку учебной и массовой оздоровительной работы</t>
  </si>
  <si>
    <t>Разрабатывает на основе передового опыта методические рекомендации по применению новых методов обучения и воспитания, наглядных пособий, технических средств обучения</t>
  </si>
  <si>
    <t>Организует мероприятия, направленные на профилактику асоциального и деструктивного поведения подростков и молодежи, поддержку детей и молодежи, находящихся в социально-опасном положении</t>
  </si>
  <si>
    <t xml:space="preserve">Организует мероприятия в сфере молодежной политики, направленные на формирование системы развития талантливой и инициативной молодежи, </t>
  </si>
  <si>
    <t xml:space="preserve"> создает условия для самореализации подростков и молодежи, развития творческого, профессионального, интеллектуального потенциала подростков и молодежи</t>
  </si>
  <si>
    <t>Организует мероприятия в сфере молодежной политики, направленные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</si>
  <si>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Организует мероприятия в сфере молодежной политики, направленные на вовлечение молодежи в инновационную, 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</si>
  <si>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Организует досуг детей, подростков и молодежи</t>
  </si>
  <si>
    <t>Организует массовые занятия физической культурой и спортом, увеличение количества занимающихся различными видами спорта</t>
  </si>
  <si>
    <t>Содействует  развитию адаптивной физической культуры и спорта для инвалидов и лиц с ограниченными возможностями здоровья</t>
  </si>
  <si>
    <t xml:space="preserve">Проводит  пропаганду и информационную работу, направленную на формирование у граждан осознанных потребностей в систематических занятиях физической культурой и спортом, </t>
  </si>
  <si>
    <t xml:space="preserve"> физическом совершенствовании и ведении здорового образа жизни, популяризации в мероприятиях по выполнению испытаний (тестов) и нормативов комплекса ГТО</t>
  </si>
  <si>
    <t>Осуществляет тестирование населения по выполнению государственных требований к уровню физической подготовленности и оценке уровня знаний и</t>
  </si>
  <si>
    <t xml:space="preserve"> умений граждан согласно Порядку организации и проведения тестирования населения в рамках Всероссийского физкультурно-спортивного комплекса «Готов к труду и обороне» (ГТО)</t>
  </si>
  <si>
    <t>Ведет  учет  результатов тестирования участников, формирует протоколы  выполнения нормативов комплекса ГТО, обеспечивает передачу их данных для обобщения в соответствии с требованиями Порядка организации и проведения тестирования</t>
  </si>
  <si>
    <t>Вносит данные участников тестирования, результатов тестирования и данные сводного протокола в автоматизированную информационную систему комплекса ГТО</t>
  </si>
  <si>
    <t>Участвует  в организации мероприятий комплекса ГТО, включенных в календарные планы физкультурных мероприятий и спортивных мероприятий субъекта Российской Федерации, муниципального образования</t>
  </si>
  <si>
    <t>Взаимодействует с органами государственной власти, органами местного самоуправления, физкультурно-спортивными, общественными и иными организациями в вопросах внедрения комплекса ГТО, проведения мероприятий комплекса ГТО</t>
  </si>
  <si>
    <t xml:space="preserve"> Обеспечивает судейство мероприятий по тестированию граждан</t>
  </si>
  <si>
    <t xml:space="preserve"> Создает условия и оказывает консультационную и методическую помощь гражданам, физкультурно-спортивным, общественным и иным организациям в подготовке к выполнению государственных требований</t>
  </si>
  <si>
    <t>Участвует в обеспечении подготовки спортивного резерва для спортивных сборных команд Тюменской области</t>
  </si>
  <si>
    <t>Обеспечивает подготовку спортивных сборных команд Викуловского муниципального района к официальным спортивным соревнованиям и участию в таких спортивных соревнованиях</t>
  </si>
  <si>
    <t>Присваивает спортивные разряды «первый юношеский спортивный разряд», «второй юношеский спортивный разряд», «третий юношеский спортивный разряд», квалификационную категорию спортивных судей «юный спортивный судья»</t>
  </si>
  <si>
    <t>Обеспечивает организацию  медицинского обслуживания и (или) сопровождения  физкультурно-массовых и спортивных мероприятий</t>
  </si>
  <si>
    <t>2016</t>
  </si>
  <si>
    <t>Перечень услуг (работ), осуществляемых на платной основе:</t>
  </si>
  <si>
    <t>0</t>
  </si>
  <si>
    <t>Общая балансовая стоимость недвижимого имущества, всего:</t>
  </si>
  <si>
    <t>Общая балансовая стоимость движимого имущества, всего:</t>
  </si>
  <si>
    <t>Общая балансовая стоимость особо ценного движимого имущества:</t>
  </si>
  <si>
    <t>Наименование показателя</t>
  </si>
  <si>
    <t>Сумма</t>
  </si>
  <si>
    <t>Нефинансовые активы, всего</t>
  </si>
  <si>
    <t>из них:</t>
  </si>
  <si>
    <t>Недвижимое имущество</t>
  </si>
  <si>
    <t>Особо ценное движимое имущество</t>
  </si>
  <si>
    <t>Финансовые активы, всего</t>
  </si>
  <si>
    <t>Дебиторская  задолженность по расходам, понесенным за счет средств бюджета, всего</t>
  </si>
  <si>
    <t>Код по бюджетной классификации Российской Федерации</t>
  </si>
  <si>
    <t>Код субсидии</t>
  </si>
  <si>
    <t>Отраслевой код</t>
  </si>
  <si>
    <t>в том числе: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</si>
  <si>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</si>
  <si>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</si>
  <si>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</si>
  <si>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</si>
  <si>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</si>
  <si>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Поступления, всего</t>
  </si>
  <si>
    <t>000</t>
  </si>
  <si>
    <t>130</t>
  </si>
  <si>
    <t>Выплаты, всего</t>
  </si>
  <si>
    <t>211</t>
  </si>
  <si>
    <t>212</t>
  </si>
  <si>
    <t>213</t>
  </si>
  <si>
    <t>221</t>
  </si>
  <si>
    <t>222</t>
  </si>
  <si>
    <t>223</t>
  </si>
  <si>
    <t>225</t>
  </si>
  <si>
    <t>226</t>
  </si>
  <si>
    <t>290</t>
  </si>
  <si>
    <t>340</t>
  </si>
  <si>
    <t>Год начала закупки</t>
  </si>
  <si>
    <t>Сумма выплат по расходам на закупку товаров, работ и услуг, руб.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</si>
  <si>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</si>
  <si>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</si>
  <si>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</si>
  <si>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Выплаты по расходам на закупку товаров, работ, услуг, всего</t>
  </si>
  <si>
    <t>На оплату контрактов (договоров), заключенных до начала очередного финансового года</t>
  </si>
  <si>
    <t>2015</t>
  </si>
  <si>
    <t>На закупку товаров, работ, услуг по году начала закупки</t>
  </si>
  <si>
    <t>Сумма, руб.</t>
  </si>
  <si>
    <t>Остаток средств на начало года</t>
  </si>
  <si>
    <t>Остаток средств на конец года</t>
  </si>
  <si>
    <t>Поступление</t>
  </si>
  <si>
    <t>Выбытие</t>
  </si>
  <si>
    <t>VI. Справочная информация</t>
  </si>
  <si>
    <t>Виды деятельности государственного муниципального автономного учреждения:</t>
  </si>
  <si>
    <t>IV. Показатели выплат по расходам на закупку товаров, работ, услуг учреждения (подразделения) на 01 января 2016г.</t>
  </si>
  <si>
    <t>Развитие мотивации детей , подростков и молодежи к всестороннему удовлетворению физкультурно-оздоровительных и спортивных потребностей ; популяризация физической культуры и спорта , здорового образа жизни , активног отдыха и досуга ; организация учебного процесса с учетом современных достижений науки , систематическое обновление всех аспектов образования , отражающих изменения в сфере культуры , экономики , науки и технологии; реализация дополнительных программ и услуг по физическому воспитанию , совершенствования форм и методов образовательной деятельности в сфере физической культуры и спорта детей и молодежи ;обеспечение права молодых граждан на добровольный труд и свободный выбор занятости.</t>
  </si>
  <si>
    <t>310</t>
  </si>
  <si>
    <t>180</t>
  </si>
  <si>
    <t>140</t>
  </si>
  <si>
    <t xml:space="preserve"> на 2017г. очередной финансовый год</t>
  </si>
  <si>
    <t xml:space="preserve"> на 2018г. 1-ый год планового периода</t>
  </si>
  <si>
    <t xml:space="preserve"> на 2019г. 2-ой год планового периода</t>
  </si>
  <si>
    <t>123505836,56</t>
  </si>
  <si>
    <t>11062558,90</t>
  </si>
  <si>
    <t>5760796,45</t>
  </si>
  <si>
    <t>12</t>
  </si>
  <si>
    <t>II. Показатели финансового состояния учреждения на 01 января 2017г.</t>
  </si>
  <si>
    <t>Таблица 2</t>
  </si>
  <si>
    <t xml:space="preserve">Показатели по поступлениям и выплатам учреждения (подразделения) на </t>
  </si>
  <si>
    <t>12 сентября 2017 г.</t>
  </si>
  <si>
    <t>Код строки</t>
  </si>
  <si>
    <t>КВФО</t>
  </si>
  <si>
    <t>КОСГУ</t>
  </si>
  <si>
    <t>КВР</t>
  </si>
  <si>
    <t>КФСР</t>
  </si>
  <si>
    <t>Ан. Группа</t>
  </si>
  <si>
    <t>Объем финансового обеспечения, руб (с точностью до двух знаков после запятой - 0,00)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</si>
  <si>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</si>
  <si>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из них гранты</t>
  </si>
  <si>
    <t xml:space="preserve">    Арендная плата за пользование имуществом</t>
  </si>
  <si>
    <t xml:space="preserve">    Поступления от иной, приносящей доход деятельности</t>
  </si>
  <si>
    <t xml:space="preserve">    Субсидии на выполнение государственного (муниципального) задания</t>
  </si>
  <si>
    <t xml:space="preserve">    Суммы принудительного изъятия</t>
  </si>
  <si>
    <t xml:space="preserve">    Прочие доходы</t>
  </si>
  <si>
    <t xml:space="preserve">    Целевые субсидии</t>
  </si>
  <si>
    <t xml:space="preserve">    Уменьшение стоимости материальных запасов</t>
  </si>
  <si>
    <t xml:space="preserve">    Заработная плата</t>
  </si>
  <si>
    <t xml:space="preserve">    Начисления на выплаты по оплате труда</t>
  </si>
  <si>
    <t xml:space="preserve">    Услуги связи</t>
  </si>
  <si>
    <t xml:space="preserve">    Коммунальные услуги</t>
  </si>
  <si>
    <t xml:space="preserve">    Работы, услуги по содержанию имущества</t>
  </si>
  <si>
    <t xml:space="preserve">    Прочие работы, услуги</t>
  </si>
  <si>
    <t xml:space="preserve">    Прочие расходы</t>
  </si>
  <si>
    <t xml:space="preserve">    Увеличение стоимости материальных запасов</t>
  </si>
  <si>
    <t xml:space="preserve">    Прочие выплаты</t>
  </si>
  <si>
    <t xml:space="preserve">    Транспортные услуги</t>
  </si>
  <si>
    <t xml:space="preserve">    Увеличение стоимости основных средств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</si>
  <si>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</si>
  <si>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1</t>
  </si>
  <si>
    <t>00000000000000000</t>
  </si>
  <si>
    <t>00000000000</t>
  </si>
  <si>
    <t>2</t>
  </si>
  <si>
    <t>120</t>
  </si>
  <si>
    <t>8</t>
  </si>
  <si>
    <t>28320000000000000</t>
  </si>
  <si>
    <t>28320000000</t>
  </si>
  <si>
    <t>3</t>
  </si>
  <si>
    <t>4</t>
  </si>
  <si>
    <t>28340000000000000</t>
  </si>
  <si>
    <t>28340000000</t>
  </si>
  <si>
    <t>5</t>
  </si>
  <si>
    <t>6</t>
  </si>
  <si>
    <t>7</t>
  </si>
  <si>
    <t>9</t>
  </si>
  <si>
    <t>28350000000000000</t>
  </si>
  <si>
    <t>28350000000</t>
  </si>
  <si>
    <t>440</t>
  </si>
  <si>
    <t>0000</t>
  </si>
  <si>
    <t>10</t>
  </si>
  <si>
    <t>111</t>
  </si>
  <si>
    <t>0703</t>
  </si>
  <si>
    <t>11</t>
  </si>
  <si>
    <t>119</t>
  </si>
  <si>
    <t>244</t>
  </si>
  <si>
    <t>13</t>
  </si>
  <si>
    <t>14</t>
  </si>
  <si>
    <t>15</t>
  </si>
  <si>
    <t>16</t>
  </si>
  <si>
    <t>17</t>
  </si>
  <si>
    <t>852</t>
  </si>
  <si>
    <t>18</t>
  </si>
  <si>
    <t>853</t>
  </si>
  <si>
    <t>19</t>
  </si>
  <si>
    <t>20</t>
  </si>
  <si>
    <t>21</t>
  </si>
  <si>
    <t>0707</t>
  </si>
  <si>
    <t>22</t>
  </si>
  <si>
    <t>112</t>
  </si>
  <si>
    <t>23</t>
  </si>
  <si>
    <t>24</t>
  </si>
  <si>
    <t>25</t>
  </si>
  <si>
    <t>26</t>
  </si>
  <si>
    <t>27</t>
  </si>
  <si>
    <t>28</t>
  </si>
  <si>
    <t>29</t>
  </si>
  <si>
    <t>30</t>
  </si>
  <si>
    <t>1102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</si>
  <si>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</si>
  <si>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</si>
  <si>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</si>
  <si>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</si>
  <si>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</si>
  <si>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</si>
  <si>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</si>
  <si>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</si>
  <si>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</si>
  <si>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</si>
  <si>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</si>
  <si>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</si>
  <si>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</si>
  <si>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</si>
  <si>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</si>
  <si>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</si>
  <si>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</si>
  <si>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</si>
  <si>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</si>
  <si>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</si>
  <si>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</si>
  <si>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</si>
  <si>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</si>
  <si>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</si>
  <si>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</si>
  <si>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</si>
  <si>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</si>
  <si>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</si>
  <si>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V. Сведения о средствах, поступающих во временное распоряжение учреждения (подразделения) на 12 сентября 2017г.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</si>
</sst>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1"/>
      <name val="Times New Roman"/>
    </font>
    <font>
      <b/>
      <sz val="11"/>
      <name val="Times New Roman"/>
    </font>
    <font>
      <sz val="8"/>
      <name val="Arial"/>
    </font>
    <font>
      <b/>
      <sz val="8"/>
      <name val="Times New Roman"/>
    </font>
    <font>
      <sz val="8"/>
      <name val="Times New Roman"/>
    </font>
    <font>
      <b/>
      <sz val="11"/>
      <name val="Times New Roman"/>
      <family val="1"/>
      <charset val="204"/>
    </font>
    <font>
      <sz val="7"/>
      <name val="Times New Roman"/>
    </font>
    <font>
      <b/>
      <sz val="7"/>
      <name val="Times New Roman"/>
    </font>
    <font>
      <sz val="7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3" fillId="0" borderId="0" xfId="0" applyFont="1"/>
    <xf numFmtId="0" fontId="5" fillId="0" borderId="2" xfId="0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/>
    <xf numFmtId="0" fontId="9" fillId="0" borderId="0" xfId="0" applyFont="1"/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2" fontId="7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2" fontId="8" fillId="0" borderId="2" xfId="0" applyNumberFormat="1" applyFont="1" applyBorder="1" applyAlignment="1" applyProtection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center" vertical="top"/>
    </xf>
    <xf numFmtId="4" fontId="2" fillId="0" borderId="2" xfId="0" applyNumberFormat="1" applyFont="1" applyBorder="1" applyAlignment="1" applyProtection="1">
      <alignment horizontal="center" vertical="top"/>
    </xf>
    <xf numFmtId="49" fontId="6" fillId="0" borderId="0" xfId="0" applyNumberFormat="1" applyFont="1" applyBorder="1" applyAlignment="1" applyProtection="1">
      <alignment vertical="top" wrapText="1"/>
    </xf>
    <xf numFmtId="0" fontId="0" fillId="0" borderId="0" xfId="0" applyAlignment="1">
      <alignment wrapText="1"/>
    </xf>
    <xf numFmtId="164" fontId="1" fillId="0" borderId="0" xfId="0" applyNumberFormat="1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horizontal="center" vertical="top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Y52"/>
  <sheetViews>
    <sheetView tabSelected="1" workbookViewId="0">
      <selection activeCell="A3" sqref="A3:EY3"/>
    </sheetView>
  </sheetViews>
  <sheetFormatPr defaultRowHeight="13.9" customHeight="1"/>
  <cols>
    <col min="1" max="1" width="0.85546875" customWidth="1"/>
    <col min="2" max="40" width="1.140625" customWidth="1"/>
    <col min="41" max="108" width="0.85546875" customWidth="1"/>
    <col min="109" max="109" width="0.7109375" customWidth="1"/>
    <col min="110" max="110" width="0.85546875" hidden="1" customWidth="1"/>
    <col min="111" max="155" width="0.85546875" customWidth="1"/>
  </cols>
  <sheetData>
    <row r="1" spans="1:155" ht="76.5" customHeight="1">
      <c r="A1" s="40" t="s">
        <v>85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</row>
    <row r="2" spans="1:155" ht="14.25">
      <c r="A2" s="38" t="s">
        <v>83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</row>
    <row r="3" spans="1:155" ht="15.75" customHeight="1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</row>
    <row r="4" spans="1:155" ht="34.5" customHeigh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</row>
    <row r="5" spans="1:155" ht="30" customHeight="1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</row>
    <row r="6" spans="1:155" ht="30" customHeight="1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</row>
    <row r="7" spans="1:155" ht="29.25" customHeight="1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</row>
    <row r="8" spans="1:155" ht="17.25" customHeight="1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</row>
    <row r="9" spans="1:155" ht="17.25" customHeight="1">
      <c r="A9" s="33" t="s">
        <v>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</row>
    <row r="10" spans="1:155" s="39" customFormat="1" ht="17.25" customHeight="1">
      <c r="A10" s="33" t="s">
        <v>7</v>
      </c>
    </row>
    <row r="11" spans="1:155" ht="17.25" customHeight="1">
      <c r="A11" s="33" t="s">
        <v>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</row>
    <row r="12" spans="1:155" ht="17.25" customHeight="1">
      <c r="A12" s="33" t="s">
        <v>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</row>
    <row r="13" spans="1:155" s="13" customFormat="1" ht="15.75" customHeight="1">
      <c r="A13" s="33" t="s">
        <v>10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</row>
    <row r="14" spans="1:155" ht="30.75" customHeight="1">
      <c r="A14" s="33" t="s">
        <v>11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</row>
    <row r="15" spans="1:155" ht="34.5" customHeight="1">
      <c r="A15" s="33" t="s">
        <v>12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</row>
    <row r="16" spans="1:155" ht="32.25" customHeight="1">
      <c r="A16" s="33" t="s">
        <v>13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</row>
    <row r="17" spans="1:155" ht="17.25" customHeight="1">
      <c r="A17" s="33" t="s">
        <v>14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</row>
    <row r="18" spans="1:155" ht="17.25" customHeight="1">
      <c r="A18" s="33" t="s">
        <v>15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</row>
    <row r="19" spans="1:155" ht="17.25" customHeight="1">
      <c r="A19" s="33" t="s">
        <v>16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</row>
    <row r="20" spans="1:155" ht="31.5" customHeight="1">
      <c r="A20" s="33" t="s">
        <v>17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</row>
    <row r="21" spans="1:155" ht="17.25" customHeight="1">
      <c r="A21" s="33" t="s">
        <v>18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</row>
    <row r="22" spans="1:155" ht="17.25" customHeight="1">
      <c r="A22" s="33" t="s">
        <v>26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</row>
    <row r="23" spans="1:155" ht="17.25" customHeight="1">
      <c r="A23" s="33" t="s">
        <v>19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</row>
    <row r="24" spans="1:155" ht="17.25" customHeight="1">
      <c r="A24" s="33" t="s">
        <v>20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</row>
    <row r="25" spans="1:155" ht="17.25" customHeight="1">
      <c r="A25" s="33" t="s">
        <v>21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</row>
    <row r="26" spans="1:155" ht="17.25" customHeight="1">
      <c r="A26" s="33" t="s">
        <v>22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</row>
    <row r="27" spans="1:155" ht="17.25" customHeight="1">
      <c r="A27" s="33" t="s">
        <v>23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</row>
    <row r="28" spans="1:155" ht="31.5" customHeight="1">
      <c r="A28" s="33" t="s">
        <v>24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</row>
    <row r="29" spans="1:155" ht="18.75" customHeight="1">
      <c r="A29" s="33" t="s">
        <v>25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</row>
    <row r="30" spans="1:155" ht="17.25" customHeight="1">
      <c r="A30" s="33" t="s">
        <v>27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</row>
    <row r="31" spans="1:155" ht="31.5" customHeight="1">
      <c r="A31" s="33" t="s">
        <v>28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</row>
    <row r="32" spans="1:155" ht="31.5" customHeight="1">
      <c r="A32" s="33" t="s">
        <v>29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</row>
    <row r="33" spans="1:155" ht="17.25" customHeight="1">
      <c r="A33" s="33" t="s">
        <v>30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</row>
    <row r="34" spans="1:155" ht="15">
      <c r="A34" s="28" t="s">
        <v>32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</row>
    <row r="35" spans="1:155" ht="15">
      <c r="A35" s="28" t="s">
        <v>33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</row>
    <row r="36" spans="1:155" ht="15">
      <c r="A36" s="28" t="s">
        <v>34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</row>
    <row r="37" spans="1:155" ht="15">
      <c r="A37" s="28" t="s">
        <v>92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</row>
    <row r="38" spans="1:155" ht="15">
      <c r="A38" s="28" t="s">
        <v>35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</row>
    <row r="39" spans="1:155" ht="15">
      <c r="A39" s="28" t="s">
        <v>93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</row>
    <row r="40" spans="1:155" ht="15">
      <c r="A40" s="28" t="s">
        <v>36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</row>
    <row r="41" spans="1:155" ht="15">
      <c r="A41" s="28" t="s">
        <v>94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</row>
    <row r="42" spans="1:155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</row>
    <row r="43" spans="1:155" ht="14.25">
      <c r="A43" s="32" t="s">
        <v>96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</row>
    <row r="44" spans="1:155" ht="15">
      <c r="DF44" s="1"/>
    </row>
    <row r="45" spans="1:155" ht="15">
      <c r="A45" s="29" t="s">
        <v>37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1"/>
      <c r="DG45" s="27" t="s">
        <v>38</v>
      </c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</row>
    <row r="46" spans="1:155" ht="14.25">
      <c r="A46" s="3"/>
      <c r="B46" s="25" t="s">
        <v>39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6"/>
      <c r="DG46" s="37">
        <v>123505836.56</v>
      </c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</row>
    <row r="47" spans="1:155" ht="15">
      <c r="A47" s="4"/>
      <c r="B47" s="34" t="s">
        <v>40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5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</row>
    <row r="48" spans="1:155" ht="15">
      <c r="A48" s="4"/>
      <c r="B48" s="34" t="s">
        <v>41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5"/>
      <c r="DG48" s="36">
        <v>112443277.66</v>
      </c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</row>
    <row r="49" spans="1:155" ht="15">
      <c r="A49" s="4"/>
      <c r="B49" s="34" t="s">
        <v>42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5"/>
      <c r="DG49" s="36">
        <v>5760796.4500000002</v>
      </c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</row>
    <row r="50" spans="1:155" ht="14.25">
      <c r="A50" s="3"/>
      <c r="B50" s="25" t="s">
        <v>43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6"/>
      <c r="DG50" s="37">
        <v>70010.44</v>
      </c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</row>
    <row r="51" spans="1:155" ht="15">
      <c r="A51" s="4"/>
      <c r="B51" s="34" t="s">
        <v>40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5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</row>
    <row r="52" spans="1:155" ht="15">
      <c r="A52" s="4"/>
      <c r="B52" s="34" t="s">
        <v>44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5"/>
      <c r="DG52" s="36">
        <v>47187.25</v>
      </c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</row>
  </sheetData>
  <mergeCells count="58">
    <mergeCell ref="A3:EY3"/>
    <mergeCell ref="A1:EY1"/>
    <mergeCell ref="A27:EY27"/>
    <mergeCell ref="A12:EY12"/>
    <mergeCell ref="A25:EY25"/>
    <mergeCell ref="A26:EY26"/>
    <mergeCell ref="A14:EY14"/>
    <mergeCell ref="A22:EY22"/>
    <mergeCell ref="A13:EY13"/>
    <mergeCell ref="A2:EY2"/>
    <mergeCell ref="A11:EY11"/>
    <mergeCell ref="A9:EY9"/>
    <mergeCell ref="A10:XFD10"/>
    <mergeCell ref="A4:EY4"/>
    <mergeCell ref="A19:EY19"/>
    <mergeCell ref="A8:EY8"/>
    <mergeCell ref="A7:EY7"/>
    <mergeCell ref="A5:EY5"/>
    <mergeCell ref="A6:EY6"/>
    <mergeCell ref="B47:DF47"/>
    <mergeCell ref="A36:EY36"/>
    <mergeCell ref="A16:EY16"/>
    <mergeCell ref="A23:EY23"/>
    <mergeCell ref="A35:EY35"/>
    <mergeCell ref="A34:EY34"/>
    <mergeCell ref="A31:EY31"/>
    <mergeCell ref="A32:EY32"/>
    <mergeCell ref="A30:EY30"/>
    <mergeCell ref="A17:EY17"/>
    <mergeCell ref="B51:DF51"/>
    <mergeCell ref="A15:EY15"/>
    <mergeCell ref="A33:EY33"/>
    <mergeCell ref="A28:EY28"/>
    <mergeCell ref="DG51:EY51"/>
    <mergeCell ref="B48:DF48"/>
    <mergeCell ref="A24:EY24"/>
    <mergeCell ref="DG46:EY46"/>
    <mergeCell ref="DG48:EY48"/>
    <mergeCell ref="DG47:EY47"/>
    <mergeCell ref="A18:EY18"/>
    <mergeCell ref="A20:EY20"/>
    <mergeCell ref="A21:EY21"/>
    <mergeCell ref="A29:EY29"/>
    <mergeCell ref="B52:DF52"/>
    <mergeCell ref="DG52:EY52"/>
    <mergeCell ref="B49:DF49"/>
    <mergeCell ref="DG49:EY49"/>
    <mergeCell ref="DG50:EY50"/>
    <mergeCell ref="B50:DF50"/>
    <mergeCell ref="B46:DF46"/>
    <mergeCell ref="DG45:EY45"/>
    <mergeCell ref="A37:EY37"/>
    <mergeCell ref="A41:EY41"/>
    <mergeCell ref="A39:EY39"/>
    <mergeCell ref="A40:EY40"/>
    <mergeCell ref="A38:EY38"/>
    <mergeCell ref="A45:DF45"/>
    <mergeCell ref="A43:EY4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67"/>
  <sheetViews>
    <sheetView workbookViewId="0">
      <selection activeCell="D9" sqref="D9"/>
    </sheetView>
  </sheetViews>
  <sheetFormatPr defaultRowHeight="12.75" customHeight="1"/>
  <cols>
    <col min="1" max="1" width="5.42578125" style="5" customWidth="1"/>
    <col min="2" max="2" width="3.42578125" style="5" customWidth="1"/>
    <col min="3" max="3" width="4.28515625" style="5" customWidth="1"/>
    <col min="4" max="4" width="3.28515625" style="5" customWidth="1"/>
    <col min="5" max="5" width="3" style="5" customWidth="1"/>
    <col min="6" max="6" width="3.140625" style="5" customWidth="1"/>
    <col min="7" max="7" width="3.42578125" style="5" customWidth="1"/>
    <col min="8" max="8" width="4" style="5" customWidth="1"/>
    <col min="9" max="9" width="3.5703125" style="5" customWidth="1"/>
    <col min="10" max="10" width="4.140625" style="5" customWidth="1"/>
    <col min="11" max="11" width="8.7109375" style="5" customWidth="1"/>
    <col min="12" max="12" width="8.42578125" style="5" customWidth="1"/>
    <col min="13" max="13" width="8.85546875" style="5" hidden="1" customWidth="1"/>
    <col min="14" max="14" width="7.42578125" style="5" customWidth="1"/>
    <col min="15" max="15" width="4.5703125" style="5" customWidth="1"/>
    <col min="16" max="16" width="4.42578125" style="5" customWidth="1"/>
    <col min="17" max="17" width="7.5703125" style="5" customWidth="1"/>
    <col min="18" max="18" width="4.42578125" style="5" customWidth="1"/>
    <col min="19" max="19" width="8.42578125" style="5" customWidth="1"/>
    <col min="20" max="20" width="8.85546875" style="5" customWidth="1"/>
    <col min="21" max="21" width="4.42578125" style="5" customWidth="1"/>
    <col min="22" max="22" width="4.85546875" style="5" customWidth="1"/>
    <col min="23" max="23" width="4.42578125" style="5" customWidth="1"/>
    <col min="24" max="24" width="7.7109375" style="5" customWidth="1"/>
    <col min="25" max="25" width="5" style="5" customWidth="1"/>
    <col min="26" max="26" width="8.85546875" style="5" customWidth="1"/>
    <col min="27" max="27" width="8.5703125" style="5" customWidth="1"/>
    <col min="28" max="28" width="4.85546875" style="5" customWidth="1"/>
    <col min="29" max="29" width="4.42578125" style="5" customWidth="1"/>
    <col min="30" max="30" width="4.5703125" style="5" customWidth="1"/>
    <col min="31" max="31" width="7.7109375" style="5" customWidth="1"/>
    <col min="32" max="32" width="4.140625" style="5" customWidth="1"/>
    <col min="33" max="16384" width="9.140625" style="5"/>
  </cols>
  <sheetData>
    <row r="1" spans="1:32" ht="12.7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 t="s">
        <v>97</v>
      </c>
    </row>
    <row r="2" spans="1:32" ht="14.25" customHeight="1">
      <c r="A2" s="15"/>
      <c r="B2" s="47" t="s">
        <v>98</v>
      </c>
      <c r="C2" s="47"/>
      <c r="D2" s="47"/>
      <c r="E2" s="47"/>
      <c r="F2" s="47"/>
      <c r="G2" s="47"/>
      <c r="H2" s="16"/>
      <c r="I2" s="16"/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7"/>
      <c r="AC2" s="17"/>
      <c r="AD2" s="17"/>
      <c r="AE2" s="17"/>
      <c r="AF2" s="17"/>
    </row>
    <row r="3" spans="1:32" ht="14.25" customHeight="1">
      <c r="A3" s="15"/>
      <c r="B3" s="47" t="s">
        <v>99</v>
      </c>
      <c r="C3" s="47"/>
      <c r="D3" s="47"/>
      <c r="E3" s="47"/>
      <c r="F3" s="47"/>
      <c r="G3" s="47"/>
      <c r="H3" s="16"/>
      <c r="I3" s="16"/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7"/>
      <c r="AC3" s="17"/>
      <c r="AD3" s="17"/>
      <c r="AE3" s="17"/>
      <c r="AF3" s="17"/>
    </row>
    <row r="4" spans="1:32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7"/>
      <c r="AC4" s="17"/>
      <c r="AD4" s="17"/>
      <c r="AE4" s="17"/>
      <c r="AF4" s="17"/>
    </row>
    <row r="5" spans="1:32" ht="19.5" customHeight="1">
      <c r="A5" s="41" t="s">
        <v>37</v>
      </c>
      <c r="B5" s="41" t="s">
        <v>100</v>
      </c>
      <c r="C5" s="41" t="s">
        <v>45</v>
      </c>
      <c r="D5" s="41" t="s">
        <v>101</v>
      </c>
      <c r="E5" s="41" t="s">
        <v>47</v>
      </c>
      <c r="F5" s="41" t="s">
        <v>102</v>
      </c>
      <c r="G5" s="41" t="s">
        <v>103</v>
      </c>
      <c r="H5" s="41" t="s">
        <v>104</v>
      </c>
      <c r="I5" s="41" t="s">
        <v>105</v>
      </c>
      <c r="J5" s="41" t="s">
        <v>46</v>
      </c>
      <c r="K5" s="44" t="s">
        <v>106</v>
      </c>
      <c r="L5" s="45"/>
      <c r="M5" s="45"/>
      <c r="N5" s="45"/>
      <c r="O5" s="45"/>
      <c r="P5" s="45"/>
      <c r="Q5" s="45"/>
      <c r="R5" s="46"/>
      <c r="S5" s="44" t="s">
        <v>106</v>
      </c>
      <c r="T5" s="45"/>
      <c r="U5" s="45"/>
      <c r="V5" s="45"/>
      <c r="W5" s="45"/>
      <c r="X5" s="45"/>
      <c r="Y5" s="46"/>
      <c r="Z5" s="44" t="s">
        <v>106</v>
      </c>
      <c r="AA5" s="45"/>
      <c r="AB5" s="45"/>
      <c r="AC5" s="45"/>
      <c r="AD5" s="45"/>
      <c r="AE5" s="45"/>
      <c r="AF5" s="46"/>
    </row>
    <row r="6" spans="1:32" ht="12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1" t="s">
        <v>53</v>
      </c>
      <c r="L6" s="44" t="s">
        <v>48</v>
      </c>
      <c r="M6" s="45"/>
      <c r="N6" s="45"/>
      <c r="O6" s="45"/>
      <c r="P6" s="45"/>
      <c r="Q6" s="45"/>
      <c r="R6" s="46"/>
      <c r="S6" s="41" t="s">
        <v>53</v>
      </c>
      <c r="T6" s="44" t="s">
        <v>48</v>
      </c>
      <c r="U6" s="45"/>
      <c r="V6" s="45"/>
      <c r="W6" s="45"/>
      <c r="X6" s="45"/>
      <c r="Y6" s="46"/>
      <c r="Z6" s="41" t="s">
        <v>53</v>
      </c>
      <c r="AA6" s="44" t="s">
        <v>48</v>
      </c>
      <c r="AB6" s="45"/>
      <c r="AC6" s="45"/>
      <c r="AD6" s="45"/>
      <c r="AE6" s="45"/>
      <c r="AF6" s="46"/>
    </row>
    <row r="7" spans="1:32" ht="12.7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1" t="s">
        <v>107</v>
      </c>
      <c r="M7" s="41" t="s">
        <v>127</v>
      </c>
      <c r="N7" s="41" t="s">
        <v>49</v>
      </c>
      <c r="O7" s="41" t="s">
        <v>50</v>
      </c>
      <c r="P7" s="41" t="s">
        <v>51</v>
      </c>
      <c r="Q7" s="48" t="s">
        <v>52</v>
      </c>
      <c r="R7" s="49"/>
      <c r="S7" s="42"/>
      <c r="T7" s="41" t="s">
        <v>107</v>
      </c>
      <c r="U7" s="41" t="s">
        <v>49</v>
      </c>
      <c r="V7" s="41" t="s">
        <v>50</v>
      </c>
      <c r="W7" s="41" t="s">
        <v>51</v>
      </c>
      <c r="X7" s="48" t="s">
        <v>52</v>
      </c>
      <c r="Y7" s="49"/>
      <c r="Z7" s="42"/>
      <c r="AA7" s="41" t="s">
        <v>107</v>
      </c>
      <c r="AB7" s="41" t="s">
        <v>49</v>
      </c>
      <c r="AC7" s="41" t="s">
        <v>50</v>
      </c>
      <c r="AD7" s="41" t="s">
        <v>51</v>
      </c>
      <c r="AE7" s="48" t="s">
        <v>52</v>
      </c>
      <c r="AF7" s="49"/>
    </row>
    <row r="8" spans="1:32" ht="134.2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8" t="s">
        <v>53</v>
      </c>
      <c r="R8" s="18" t="s">
        <v>108</v>
      </c>
      <c r="S8" s="43"/>
      <c r="T8" s="43"/>
      <c r="U8" s="43"/>
      <c r="V8" s="43"/>
      <c r="W8" s="43"/>
      <c r="X8" s="18" t="s">
        <v>53</v>
      </c>
      <c r="Y8" s="18" t="s">
        <v>108</v>
      </c>
      <c r="Z8" s="43"/>
      <c r="AA8" s="43"/>
      <c r="AB8" s="43"/>
      <c r="AC8" s="43"/>
      <c r="AD8" s="43"/>
      <c r="AE8" s="18" t="s">
        <v>53</v>
      </c>
      <c r="AF8" s="18" t="s">
        <v>108</v>
      </c>
    </row>
    <row r="9" spans="1:32" ht="12.75" customHeight="1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/>
      <c r="N9" s="18">
        <v>13</v>
      </c>
      <c r="O9" s="18">
        <v>14</v>
      </c>
      <c r="P9" s="18">
        <v>15</v>
      </c>
      <c r="Q9" s="18">
        <v>16</v>
      </c>
      <c r="R9" s="18">
        <v>17</v>
      </c>
      <c r="S9" s="18">
        <v>18</v>
      </c>
      <c r="T9" s="18">
        <v>19</v>
      </c>
      <c r="U9" s="18">
        <v>20</v>
      </c>
      <c r="V9" s="18">
        <v>21</v>
      </c>
      <c r="W9" s="18">
        <v>22</v>
      </c>
      <c r="X9" s="18">
        <v>23</v>
      </c>
      <c r="Y9" s="18">
        <v>24</v>
      </c>
      <c r="Z9" s="18">
        <v>25</v>
      </c>
      <c r="AA9" s="18">
        <v>26</v>
      </c>
      <c r="AB9" s="18">
        <v>27</v>
      </c>
      <c r="AC9" s="18">
        <v>28</v>
      </c>
      <c r="AD9" s="18">
        <v>29</v>
      </c>
      <c r="AE9" s="18">
        <v>30</v>
      </c>
      <c r="AF9" s="18">
        <v>31</v>
      </c>
    </row>
    <row r="10" spans="1:32" ht="41.25" customHeight="1">
      <c r="A10" s="19" t="s">
        <v>54</v>
      </c>
      <c r="B10" s="20" t="s">
        <v>128</v>
      </c>
      <c r="C10" s="20" t="s">
        <v>55</v>
      </c>
      <c r="D10" s="20" t="s">
        <v>33</v>
      </c>
      <c r="E10" s="20" t="s">
        <v>129</v>
      </c>
      <c r="F10" s="20" t="s">
        <v>55</v>
      </c>
      <c r="G10" s="20"/>
      <c r="H10" s="20"/>
      <c r="I10" s="20" t="s">
        <v>55</v>
      </c>
      <c r="J10" s="20" t="s">
        <v>130</v>
      </c>
      <c r="K10" s="21">
        <f>SUM(K11:K17)</f>
        <v>32533696.550000001</v>
      </c>
      <c r="L10" s="21">
        <f>SUM(L11:L17)</f>
        <v>29340000</v>
      </c>
      <c r="M10" s="21">
        <v>0</v>
      </c>
      <c r="N10" s="21">
        <f>SUM(N11:N17)</f>
        <v>1034040</v>
      </c>
      <c r="O10" s="21">
        <f>SUM(O11:O17)</f>
        <v>0</v>
      </c>
      <c r="P10" s="21">
        <f>SUM(P11:P17)</f>
        <v>0</v>
      </c>
      <c r="Q10" s="21">
        <f>SUM(Q11:Q17)</f>
        <v>2159656.5499999998</v>
      </c>
      <c r="R10" s="21">
        <f>SUM(R11:R17)</f>
        <v>0</v>
      </c>
      <c r="S10" s="21">
        <v>30481000</v>
      </c>
      <c r="T10" s="21">
        <f t="shared" ref="T10:Y10" si="0">SUM(T11:T17)</f>
        <v>28381000</v>
      </c>
      <c r="U10" s="21">
        <f t="shared" si="0"/>
        <v>0</v>
      </c>
      <c r="V10" s="21">
        <f t="shared" si="0"/>
        <v>0</v>
      </c>
      <c r="W10" s="21">
        <f t="shared" si="0"/>
        <v>0</v>
      </c>
      <c r="X10" s="21">
        <f t="shared" si="0"/>
        <v>2100000</v>
      </c>
      <c r="Y10" s="21">
        <f t="shared" si="0"/>
        <v>0</v>
      </c>
      <c r="Z10" s="21">
        <v>30870000</v>
      </c>
      <c r="AA10" s="21">
        <f>SUM(AA11:AA17)</f>
        <v>28770000</v>
      </c>
      <c r="AB10" s="21">
        <v>0</v>
      </c>
      <c r="AC10" s="21">
        <v>0</v>
      </c>
      <c r="AD10" s="21">
        <v>0</v>
      </c>
      <c r="AE10" s="21">
        <f>SUM(AE11:AE17)</f>
        <v>2100000</v>
      </c>
      <c r="AF10" s="21">
        <v>0</v>
      </c>
    </row>
    <row r="11" spans="1:32" ht="94.5">
      <c r="A11" s="19" t="s">
        <v>109</v>
      </c>
      <c r="B11" s="20" t="s">
        <v>131</v>
      </c>
      <c r="C11" s="20" t="s">
        <v>132</v>
      </c>
      <c r="D11" s="20" t="s">
        <v>133</v>
      </c>
      <c r="E11" s="20" t="s">
        <v>134</v>
      </c>
      <c r="F11" s="20" t="s">
        <v>132</v>
      </c>
      <c r="G11" s="20"/>
      <c r="H11" s="20"/>
      <c r="I11" s="20" t="s">
        <v>55</v>
      </c>
      <c r="J11" s="20" t="s">
        <v>135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</row>
    <row r="12" spans="1:32" ht="105">
      <c r="A12" s="19" t="s">
        <v>110</v>
      </c>
      <c r="B12" s="20" t="s">
        <v>136</v>
      </c>
      <c r="C12" s="20" t="s">
        <v>56</v>
      </c>
      <c r="D12" s="20" t="s">
        <v>133</v>
      </c>
      <c r="E12" s="20" t="s">
        <v>134</v>
      </c>
      <c r="F12" s="20" t="s">
        <v>56</v>
      </c>
      <c r="G12" s="20"/>
      <c r="H12" s="20"/>
      <c r="I12" s="20" t="s">
        <v>55</v>
      </c>
      <c r="J12" s="20" t="s">
        <v>135</v>
      </c>
      <c r="K12" s="21">
        <v>2100000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2100000</v>
      </c>
      <c r="R12" s="21">
        <v>0</v>
      </c>
      <c r="S12" s="21">
        <v>2100000</v>
      </c>
      <c r="T12" s="21">
        <v>0</v>
      </c>
      <c r="U12" s="21">
        <v>0</v>
      </c>
      <c r="V12" s="21">
        <v>0</v>
      </c>
      <c r="W12" s="21">
        <v>0</v>
      </c>
      <c r="X12" s="21">
        <v>2100000</v>
      </c>
      <c r="Y12" s="21">
        <v>0</v>
      </c>
      <c r="Z12" s="21">
        <v>2100000</v>
      </c>
      <c r="AA12" s="21">
        <v>0</v>
      </c>
      <c r="AB12" s="21">
        <v>0</v>
      </c>
      <c r="AC12" s="21">
        <v>0</v>
      </c>
      <c r="AD12" s="21">
        <v>0</v>
      </c>
      <c r="AE12" s="21">
        <v>2100000</v>
      </c>
      <c r="AF12" s="21">
        <v>0</v>
      </c>
    </row>
    <row r="13" spans="1:32" ht="126">
      <c r="A13" s="19" t="s">
        <v>111</v>
      </c>
      <c r="B13" s="20" t="s">
        <v>137</v>
      </c>
      <c r="C13" s="20" t="s">
        <v>56</v>
      </c>
      <c r="D13" s="20" t="s">
        <v>133</v>
      </c>
      <c r="E13" s="20" t="s">
        <v>138</v>
      </c>
      <c r="F13" s="20" t="s">
        <v>56</v>
      </c>
      <c r="G13" s="20"/>
      <c r="H13" s="20"/>
      <c r="I13" s="20" t="s">
        <v>55</v>
      </c>
      <c r="J13" s="20" t="s">
        <v>139</v>
      </c>
      <c r="K13" s="21">
        <v>29340000</v>
      </c>
      <c r="L13" s="21">
        <v>29340000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28381000</v>
      </c>
      <c r="T13" s="21">
        <v>28381000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28770000</v>
      </c>
      <c r="AA13" s="21">
        <v>28770000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</row>
    <row r="14" spans="1:32" ht="72.75" customHeight="1">
      <c r="A14" s="19" t="s">
        <v>112</v>
      </c>
      <c r="B14" s="20" t="s">
        <v>140</v>
      </c>
      <c r="C14" s="20" t="s">
        <v>88</v>
      </c>
      <c r="D14" s="20" t="s">
        <v>133</v>
      </c>
      <c r="E14" s="20" t="s">
        <v>134</v>
      </c>
      <c r="F14" s="20" t="s">
        <v>88</v>
      </c>
      <c r="G14" s="20"/>
      <c r="H14" s="20"/>
      <c r="I14" s="20" t="s">
        <v>55</v>
      </c>
      <c r="J14" s="20" t="s">
        <v>135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</row>
    <row r="15" spans="1:32" ht="52.5" customHeight="1">
      <c r="A15" s="19" t="s">
        <v>113</v>
      </c>
      <c r="B15" s="20" t="s">
        <v>141</v>
      </c>
      <c r="C15" s="20" t="s">
        <v>87</v>
      </c>
      <c r="D15" s="20" t="s">
        <v>133</v>
      </c>
      <c r="E15" s="20" t="s">
        <v>134</v>
      </c>
      <c r="F15" s="20" t="s">
        <v>87</v>
      </c>
      <c r="G15" s="20"/>
      <c r="H15" s="20"/>
      <c r="I15" s="20" t="s">
        <v>55</v>
      </c>
      <c r="J15" s="20" t="s">
        <v>135</v>
      </c>
      <c r="K15" s="21">
        <v>59656.55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59656.55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</row>
    <row r="16" spans="1:32" ht="60" customHeight="1">
      <c r="A16" s="19" t="s">
        <v>114</v>
      </c>
      <c r="B16" s="20" t="s">
        <v>142</v>
      </c>
      <c r="C16" s="20" t="s">
        <v>87</v>
      </c>
      <c r="D16" s="20" t="s">
        <v>143</v>
      </c>
      <c r="E16" s="20" t="s">
        <v>144</v>
      </c>
      <c r="F16" s="20" t="s">
        <v>87</v>
      </c>
      <c r="G16" s="20"/>
      <c r="H16" s="20"/>
      <c r="I16" s="20" t="s">
        <v>55</v>
      </c>
      <c r="J16" s="20" t="s">
        <v>145</v>
      </c>
      <c r="K16" s="21">
        <v>1034040</v>
      </c>
      <c r="L16" s="21">
        <v>0</v>
      </c>
      <c r="M16" s="21">
        <v>0</v>
      </c>
      <c r="N16" s="21">
        <v>1034040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</row>
    <row r="17" spans="1:32" ht="94.5">
      <c r="A17" s="19" t="s">
        <v>115</v>
      </c>
      <c r="B17" s="20" t="s">
        <v>133</v>
      </c>
      <c r="C17" s="20" t="s">
        <v>146</v>
      </c>
      <c r="D17" s="20" t="s">
        <v>133</v>
      </c>
      <c r="E17" s="20" t="s">
        <v>134</v>
      </c>
      <c r="F17" s="20" t="s">
        <v>146</v>
      </c>
      <c r="G17" s="20"/>
      <c r="H17" s="20"/>
      <c r="I17" s="20" t="s">
        <v>55</v>
      </c>
      <c r="J17" s="20" t="s">
        <v>135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</row>
    <row r="18" spans="1:32" ht="24" customHeight="1">
      <c r="A18" s="19" t="s">
        <v>57</v>
      </c>
      <c r="B18" s="20" t="s">
        <v>143</v>
      </c>
      <c r="C18" s="20" t="s">
        <v>55</v>
      </c>
      <c r="D18" s="20" t="s">
        <v>33</v>
      </c>
      <c r="E18" s="20" t="s">
        <v>129</v>
      </c>
      <c r="F18" s="20" t="s">
        <v>55</v>
      </c>
      <c r="G18" s="20" t="s">
        <v>55</v>
      </c>
      <c r="H18" s="20" t="s">
        <v>147</v>
      </c>
      <c r="I18" s="20"/>
      <c r="J18" s="20" t="s">
        <v>130</v>
      </c>
      <c r="K18" s="21">
        <f>SUM(K19:K57)</f>
        <v>32533696.550000001</v>
      </c>
      <c r="L18" s="21">
        <f>SUM(L19:L57)</f>
        <v>29340000</v>
      </c>
      <c r="M18" s="21">
        <v>0</v>
      </c>
      <c r="N18" s="21">
        <f>SUM(N19:N57)</f>
        <v>1034040</v>
      </c>
      <c r="O18" s="21">
        <v>0</v>
      </c>
      <c r="P18" s="21">
        <v>0</v>
      </c>
      <c r="Q18" s="21">
        <f>SUM(Q19:Q57)</f>
        <v>2159656.5500000003</v>
      </c>
      <c r="R18" s="21">
        <v>0</v>
      </c>
      <c r="S18" s="21">
        <v>30481000</v>
      </c>
      <c r="T18" s="21">
        <f>SUM(T19:T57)</f>
        <v>28381000</v>
      </c>
      <c r="U18" s="21">
        <v>0</v>
      </c>
      <c r="V18" s="21">
        <v>0</v>
      </c>
      <c r="W18" s="21">
        <v>0</v>
      </c>
      <c r="X18" s="21">
        <f>SUM(X19:X57)</f>
        <v>2100000</v>
      </c>
      <c r="Y18" s="21">
        <v>0</v>
      </c>
      <c r="Z18" s="21">
        <v>30870000</v>
      </c>
      <c r="AA18" s="21">
        <f>SUM(AA19:AA57)</f>
        <v>28770000</v>
      </c>
      <c r="AB18" s="21">
        <v>0</v>
      </c>
      <c r="AC18" s="21">
        <v>0</v>
      </c>
      <c r="AD18" s="21">
        <v>0</v>
      </c>
      <c r="AE18" s="21">
        <f>SUM(AE19:AE57)</f>
        <v>2100000</v>
      </c>
      <c r="AF18" s="21">
        <v>0</v>
      </c>
    </row>
    <row r="19" spans="1:32" ht="48.75" customHeight="1">
      <c r="A19" s="19" t="s">
        <v>116</v>
      </c>
      <c r="B19" s="20" t="s">
        <v>148</v>
      </c>
      <c r="C19" s="20" t="s">
        <v>149</v>
      </c>
      <c r="D19" s="20" t="s">
        <v>133</v>
      </c>
      <c r="E19" s="20" t="s">
        <v>138</v>
      </c>
      <c r="F19" s="20" t="s">
        <v>58</v>
      </c>
      <c r="G19" s="20" t="s">
        <v>149</v>
      </c>
      <c r="H19" s="20" t="s">
        <v>150</v>
      </c>
      <c r="I19" s="20"/>
      <c r="J19" s="20" t="s">
        <v>139</v>
      </c>
      <c r="K19" s="21">
        <v>5390839</v>
      </c>
      <c r="L19" s="21">
        <v>5390839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3777000</v>
      </c>
      <c r="T19" s="21">
        <v>3777000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3777000</v>
      </c>
      <c r="AA19" s="21">
        <v>3777000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</row>
    <row r="20" spans="1:32" ht="76.5" customHeight="1">
      <c r="A20" s="19" t="s">
        <v>117</v>
      </c>
      <c r="B20" s="20" t="s">
        <v>151</v>
      </c>
      <c r="C20" s="20" t="s">
        <v>152</v>
      </c>
      <c r="D20" s="20" t="s">
        <v>133</v>
      </c>
      <c r="E20" s="20" t="s">
        <v>138</v>
      </c>
      <c r="F20" s="20" t="s">
        <v>60</v>
      </c>
      <c r="G20" s="20" t="s">
        <v>152</v>
      </c>
      <c r="H20" s="20" t="s">
        <v>150</v>
      </c>
      <c r="I20" s="20"/>
      <c r="J20" s="20" t="s">
        <v>139</v>
      </c>
      <c r="K20" s="21">
        <v>1628033</v>
      </c>
      <c r="L20" s="21">
        <v>1628033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872500</v>
      </c>
      <c r="T20" s="21">
        <v>872500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872500</v>
      </c>
      <c r="AA20" s="21">
        <v>872500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</row>
    <row r="21" spans="1:32" ht="44.25" customHeight="1">
      <c r="A21" s="19" t="s">
        <v>118</v>
      </c>
      <c r="B21" s="20" t="s">
        <v>95</v>
      </c>
      <c r="C21" s="20" t="s">
        <v>153</v>
      </c>
      <c r="D21" s="20" t="s">
        <v>133</v>
      </c>
      <c r="E21" s="20" t="s">
        <v>138</v>
      </c>
      <c r="F21" s="20" t="s">
        <v>61</v>
      </c>
      <c r="G21" s="20" t="s">
        <v>153</v>
      </c>
      <c r="H21" s="20" t="s">
        <v>150</v>
      </c>
      <c r="I21" s="20"/>
      <c r="J21" s="20" t="s">
        <v>139</v>
      </c>
      <c r="K21" s="21">
        <v>31200</v>
      </c>
      <c r="L21" s="21">
        <v>31200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31200</v>
      </c>
      <c r="T21" s="21">
        <v>31200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31200</v>
      </c>
      <c r="AA21" s="21">
        <v>31200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</row>
    <row r="22" spans="1:32" ht="47.25" customHeight="1">
      <c r="A22" s="19" t="s">
        <v>119</v>
      </c>
      <c r="B22" s="20" t="s">
        <v>154</v>
      </c>
      <c r="C22" s="20" t="s">
        <v>153</v>
      </c>
      <c r="D22" s="20" t="s">
        <v>133</v>
      </c>
      <c r="E22" s="20" t="s">
        <v>138</v>
      </c>
      <c r="F22" s="20" t="s">
        <v>63</v>
      </c>
      <c r="G22" s="20" t="s">
        <v>153</v>
      </c>
      <c r="H22" s="20" t="s">
        <v>150</v>
      </c>
      <c r="I22" s="20"/>
      <c r="J22" s="20" t="s">
        <v>139</v>
      </c>
      <c r="K22" s="21">
        <v>730364</v>
      </c>
      <c r="L22" s="21">
        <v>730364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1451000</v>
      </c>
      <c r="T22" s="21">
        <v>1451000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1516000</v>
      </c>
      <c r="AA22" s="21">
        <v>1516000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</row>
    <row r="23" spans="1:32" ht="90.75" customHeight="1">
      <c r="A23" s="19" t="s">
        <v>120</v>
      </c>
      <c r="B23" s="20" t="s">
        <v>155</v>
      </c>
      <c r="C23" s="20" t="s">
        <v>153</v>
      </c>
      <c r="D23" s="20" t="s">
        <v>133</v>
      </c>
      <c r="E23" s="20" t="s">
        <v>138</v>
      </c>
      <c r="F23" s="20" t="s">
        <v>64</v>
      </c>
      <c r="G23" s="20" t="s">
        <v>153</v>
      </c>
      <c r="H23" s="20" t="s">
        <v>150</v>
      </c>
      <c r="I23" s="20"/>
      <c r="J23" s="20" t="s">
        <v>139</v>
      </c>
      <c r="K23" s="21">
        <v>475000</v>
      </c>
      <c r="L23" s="21">
        <v>475000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475000</v>
      </c>
      <c r="T23" s="21">
        <v>475000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475000</v>
      </c>
      <c r="AA23" s="21">
        <v>475000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</row>
    <row r="24" spans="1:32" ht="51.75" customHeight="1">
      <c r="A24" s="19" t="s">
        <v>121</v>
      </c>
      <c r="B24" s="20" t="s">
        <v>156</v>
      </c>
      <c r="C24" s="20" t="s">
        <v>153</v>
      </c>
      <c r="D24" s="20" t="s">
        <v>133</v>
      </c>
      <c r="E24" s="20" t="s">
        <v>138</v>
      </c>
      <c r="F24" s="20" t="s">
        <v>65</v>
      </c>
      <c r="G24" s="20" t="s">
        <v>153</v>
      </c>
      <c r="H24" s="20" t="s">
        <v>150</v>
      </c>
      <c r="I24" s="20"/>
      <c r="J24" s="20" t="s">
        <v>139</v>
      </c>
      <c r="K24" s="21">
        <v>142300</v>
      </c>
      <c r="L24" s="21">
        <v>142300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442300</v>
      </c>
      <c r="T24" s="21">
        <v>442300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442300</v>
      </c>
      <c r="AA24" s="21">
        <v>442300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</row>
    <row r="25" spans="1:32" ht="44.25" customHeight="1">
      <c r="A25" s="19" t="s">
        <v>122</v>
      </c>
      <c r="B25" s="20" t="s">
        <v>157</v>
      </c>
      <c r="C25" s="20" t="s">
        <v>153</v>
      </c>
      <c r="D25" s="20" t="s">
        <v>133</v>
      </c>
      <c r="E25" s="20" t="s">
        <v>138</v>
      </c>
      <c r="F25" s="20" t="s">
        <v>66</v>
      </c>
      <c r="G25" s="20" t="s">
        <v>153</v>
      </c>
      <c r="H25" s="20" t="s">
        <v>150</v>
      </c>
      <c r="I25" s="20"/>
      <c r="J25" s="20" t="s">
        <v>139</v>
      </c>
      <c r="K25" s="21">
        <v>120000</v>
      </c>
      <c r="L25" s="21">
        <v>120000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100000</v>
      </c>
      <c r="T25" s="21">
        <v>100000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89000</v>
      </c>
      <c r="AA25" s="21">
        <v>89000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</row>
    <row r="26" spans="1:32" ht="36" customHeight="1">
      <c r="A26" s="19" t="s">
        <v>122</v>
      </c>
      <c r="B26" s="20" t="s">
        <v>158</v>
      </c>
      <c r="C26" s="20" t="s">
        <v>159</v>
      </c>
      <c r="D26" s="20" t="s">
        <v>133</v>
      </c>
      <c r="E26" s="20" t="s">
        <v>138</v>
      </c>
      <c r="F26" s="20" t="s">
        <v>66</v>
      </c>
      <c r="G26" s="20" t="s">
        <v>159</v>
      </c>
      <c r="H26" s="20" t="s">
        <v>150</v>
      </c>
      <c r="I26" s="20"/>
      <c r="J26" s="20" t="s">
        <v>139</v>
      </c>
      <c r="K26" s="21">
        <v>5000</v>
      </c>
      <c r="L26" s="21">
        <v>5000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35000</v>
      </c>
      <c r="T26" s="21">
        <v>35000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35000</v>
      </c>
      <c r="AA26" s="21">
        <v>35000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</row>
    <row r="27" spans="1:32" ht="41.25" customHeight="1">
      <c r="A27" s="19" t="s">
        <v>122</v>
      </c>
      <c r="B27" s="20" t="s">
        <v>160</v>
      </c>
      <c r="C27" s="20" t="s">
        <v>161</v>
      </c>
      <c r="D27" s="20" t="s">
        <v>133</v>
      </c>
      <c r="E27" s="20" t="s">
        <v>138</v>
      </c>
      <c r="F27" s="20" t="s">
        <v>66</v>
      </c>
      <c r="G27" s="20" t="s">
        <v>161</v>
      </c>
      <c r="H27" s="20" t="s">
        <v>150</v>
      </c>
      <c r="I27" s="20"/>
      <c r="J27" s="20" t="s">
        <v>139</v>
      </c>
      <c r="K27" s="21">
        <v>10000</v>
      </c>
      <c r="L27" s="21">
        <v>10000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</row>
    <row r="28" spans="1:32" ht="91.5" customHeight="1">
      <c r="A28" s="19" t="s">
        <v>123</v>
      </c>
      <c r="B28" s="20" t="s">
        <v>162</v>
      </c>
      <c r="C28" s="20" t="s">
        <v>153</v>
      </c>
      <c r="D28" s="20" t="s">
        <v>133</v>
      </c>
      <c r="E28" s="20" t="s">
        <v>134</v>
      </c>
      <c r="F28" s="20" t="s">
        <v>67</v>
      </c>
      <c r="G28" s="20" t="s">
        <v>153</v>
      </c>
      <c r="H28" s="20" t="s">
        <v>150</v>
      </c>
      <c r="I28" s="20"/>
      <c r="J28" s="20" t="s">
        <v>135</v>
      </c>
      <c r="K28" s="21">
        <v>160000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160000</v>
      </c>
      <c r="R28" s="21">
        <v>0</v>
      </c>
      <c r="S28" s="21">
        <v>200000</v>
      </c>
      <c r="T28" s="21">
        <v>0</v>
      </c>
      <c r="U28" s="21">
        <v>0</v>
      </c>
      <c r="V28" s="21">
        <v>0</v>
      </c>
      <c r="W28" s="21">
        <v>0</v>
      </c>
      <c r="X28" s="21">
        <v>200000</v>
      </c>
      <c r="Y28" s="21">
        <v>0</v>
      </c>
      <c r="Z28" s="21">
        <v>200000</v>
      </c>
      <c r="AA28" s="21">
        <v>0</v>
      </c>
      <c r="AB28" s="21">
        <v>0</v>
      </c>
      <c r="AC28" s="21">
        <v>0</v>
      </c>
      <c r="AD28" s="21">
        <v>0</v>
      </c>
      <c r="AE28" s="21">
        <v>200000</v>
      </c>
      <c r="AF28" s="21">
        <v>0</v>
      </c>
    </row>
    <row r="29" spans="1:32" ht="94.5">
      <c r="A29" s="19" t="s">
        <v>123</v>
      </c>
      <c r="B29" s="20" t="s">
        <v>163</v>
      </c>
      <c r="C29" s="20" t="s">
        <v>153</v>
      </c>
      <c r="D29" s="20" t="s">
        <v>133</v>
      </c>
      <c r="E29" s="20" t="s">
        <v>138</v>
      </c>
      <c r="F29" s="20" t="s">
        <v>67</v>
      </c>
      <c r="G29" s="20" t="s">
        <v>153</v>
      </c>
      <c r="H29" s="20" t="s">
        <v>150</v>
      </c>
      <c r="I29" s="20"/>
      <c r="J29" s="20" t="s">
        <v>139</v>
      </c>
      <c r="K29" s="21">
        <v>260264</v>
      </c>
      <c r="L29" s="21">
        <v>260264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361000</v>
      </c>
      <c r="T29" s="21">
        <v>361000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361000</v>
      </c>
      <c r="AA29" s="21">
        <v>361000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</row>
    <row r="30" spans="1:32" ht="44.25" customHeight="1">
      <c r="A30" s="19" t="s">
        <v>116</v>
      </c>
      <c r="B30" s="20" t="s">
        <v>164</v>
      </c>
      <c r="C30" s="20" t="s">
        <v>149</v>
      </c>
      <c r="D30" s="20" t="s">
        <v>133</v>
      </c>
      <c r="E30" s="20" t="s">
        <v>134</v>
      </c>
      <c r="F30" s="20" t="s">
        <v>58</v>
      </c>
      <c r="G30" s="20" t="s">
        <v>149</v>
      </c>
      <c r="H30" s="20" t="s">
        <v>165</v>
      </c>
      <c r="I30" s="20"/>
      <c r="J30" s="20" t="s">
        <v>135</v>
      </c>
      <c r="K30" s="21">
        <v>492120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492120</v>
      </c>
      <c r="R30" s="21">
        <v>0</v>
      </c>
      <c r="S30" s="21">
        <v>450000</v>
      </c>
      <c r="T30" s="21">
        <v>0</v>
      </c>
      <c r="U30" s="21">
        <v>0</v>
      </c>
      <c r="V30" s="21">
        <v>0</v>
      </c>
      <c r="W30" s="21">
        <v>0</v>
      </c>
      <c r="X30" s="21">
        <v>450000</v>
      </c>
      <c r="Y30" s="21">
        <v>0</v>
      </c>
      <c r="Z30" s="21">
        <v>450000</v>
      </c>
      <c r="AA30" s="21">
        <v>0</v>
      </c>
      <c r="AB30" s="21">
        <v>0</v>
      </c>
      <c r="AC30" s="21">
        <v>0</v>
      </c>
      <c r="AD30" s="21">
        <v>0</v>
      </c>
      <c r="AE30" s="21">
        <v>450000</v>
      </c>
      <c r="AF30" s="21">
        <v>0</v>
      </c>
    </row>
    <row r="31" spans="1:32" ht="54" customHeight="1">
      <c r="A31" s="19" t="s">
        <v>124</v>
      </c>
      <c r="B31" s="20" t="s">
        <v>166</v>
      </c>
      <c r="C31" s="20" t="s">
        <v>167</v>
      </c>
      <c r="D31" s="20" t="s">
        <v>133</v>
      </c>
      <c r="E31" s="20" t="s">
        <v>138</v>
      </c>
      <c r="F31" s="20" t="s">
        <v>59</v>
      </c>
      <c r="G31" s="20" t="s">
        <v>167</v>
      </c>
      <c r="H31" s="20" t="s">
        <v>165</v>
      </c>
      <c r="I31" s="20"/>
      <c r="J31" s="20" t="s">
        <v>139</v>
      </c>
      <c r="K31" s="21">
        <v>14000</v>
      </c>
      <c r="L31" s="21">
        <v>14000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</row>
    <row r="32" spans="1:32" ht="81" customHeight="1">
      <c r="A32" s="19" t="s">
        <v>117</v>
      </c>
      <c r="B32" s="20" t="s">
        <v>168</v>
      </c>
      <c r="C32" s="20" t="s">
        <v>152</v>
      </c>
      <c r="D32" s="20" t="s">
        <v>133</v>
      </c>
      <c r="E32" s="20" t="s">
        <v>134</v>
      </c>
      <c r="F32" s="20" t="s">
        <v>60</v>
      </c>
      <c r="G32" s="20" t="s">
        <v>152</v>
      </c>
      <c r="H32" s="20" t="s">
        <v>165</v>
      </c>
      <c r="I32" s="20"/>
      <c r="J32" s="20" t="s">
        <v>135</v>
      </c>
      <c r="K32" s="21">
        <v>137749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137749</v>
      </c>
      <c r="R32" s="21">
        <v>0</v>
      </c>
      <c r="S32" s="21">
        <v>104000</v>
      </c>
      <c r="T32" s="21">
        <v>0</v>
      </c>
      <c r="U32" s="21">
        <v>0</v>
      </c>
      <c r="V32" s="21">
        <v>0</v>
      </c>
      <c r="W32" s="21">
        <v>0</v>
      </c>
      <c r="X32" s="21">
        <v>104000</v>
      </c>
      <c r="Y32" s="21">
        <v>0</v>
      </c>
      <c r="Z32" s="21">
        <v>104000</v>
      </c>
      <c r="AA32" s="21">
        <v>0</v>
      </c>
      <c r="AB32" s="21">
        <v>0</v>
      </c>
      <c r="AC32" s="21">
        <v>0</v>
      </c>
      <c r="AD32" s="21">
        <v>0</v>
      </c>
      <c r="AE32" s="21">
        <v>104000</v>
      </c>
      <c r="AF32" s="21">
        <v>0</v>
      </c>
    </row>
    <row r="33" spans="1:32" ht="49.5" customHeight="1">
      <c r="A33" s="19" t="s">
        <v>125</v>
      </c>
      <c r="B33" s="20" t="s">
        <v>169</v>
      </c>
      <c r="C33" s="20" t="s">
        <v>153</v>
      </c>
      <c r="D33" s="20" t="s">
        <v>133</v>
      </c>
      <c r="E33" s="20" t="s">
        <v>138</v>
      </c>
      <c r="F33" s="20" t="s">
        <v>62</v>
      </c>
      <c r="G33" s="20" t="s">
        <v>153</v>
      </c>
      <c r="H33" s="20" t="s">
        <v>165</v>
      </c>
      <c r="I33" s="20"/>
      <c r="J33" s="20" t="s">
        <v>139</v>
      </c>
      <c r="K33" s="21">
        <v>3000</v>
      </c>
      <c r="L33" s="21">
        <v>3000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20000</v>
      </c>
      <c r="T33" s="21">
        <v>20000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20000</v>
      </c>
      <c r="AA33" s="21">
        <v>20000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</row>
    <row r="34" spans="1:32" ht="45" customHeight="1">
      <c r="A34" s="19" t="s">
        <v>121</v>
      </c>
      <c r="B34" s="20" t="s">
        <v>170</v>
      </c>
      <c r="C34" s="20" t="s">
        <v>153</v>
      </c>
      <c r="D34" s="20" t="s">
        <v>133</v>
      </c>
      <c r="E34" s="20" t="s">
        <v>138</v>
      </c>
      <c r="F34" s="20" t="s">
        <v>65</v>
      </c>
      <c r="G34" s="20" t="s">
        <v>153</v>
      </c>
      <c r="H34" s="20" t="s">
        <v>165</v>
      </c>
      <c r="I34" s="20"/>
      <c r="J34" s="20" t="s">
        <v>139</v>
      </c>
      <c r="K34" s="21">
        <v>40000</v>
      </c>
      <c r="L34" s="21">
        <v>40000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40000</v>
      </c>
      <c r="T34" s="21">
        <v>40000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40000</v>
      </c>
      <c r="AA34" s="21">
        <v>40000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</row>
    <row r="35" spans="1:32" ht="51" customHeight="1">
      <c r="A35" s="19" t="s">
        <v>122</v>
      </c>
      <c r="B35" s="20" t="s">
        <v>171</v>
      </c>
      <c r="C35" s="20" t="s">
        <v>153</v>
      </c>
      <c r="D35" s="20" t="s">
        <v>133</v>
      </c>
      <c r="E35" s="20" t="s">
        <v>138</v>
      </c>
      <c r="F35" s="20" t="s">
        <v>66</v>
      </c>
      <c r="G35" s="20" t="s">
        <v>153</v>
      </c>
      <c r="H35" s="20" t="s">
        <v>165</v>
      </c>
      <c r="I35" s="20"/>
      <c r="J35" s="20" t="s">
        <v>139</v>
      </c>
      <c r="K35" s="21">
        <v>184000</v>
      </c>
      <c r="L35" s="21">
        <v>184000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204000</v>
      </c>
      <c r="T35" s="21">
        <v>204000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204000</v>
      </c>
      <c r="AA35" s="21">
        <v>204000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</row>
    <row r="36" spans="1:32" ht="93" customHeight="1">
      <c r="A36" s="19" t="s">
        <v>126</v>
      </c>
      <c r="B36" s="20" t="s">
        <v>172</v>
      </c>
      <c r="C36" s="20" t="s">
        <v>153</v>
      </c>
      <c r="D36" s="20" t="s">
        <v>143</v>
      </c>
      <c r="E36" s="20" t="s">
        <v>144</v>
      </c>
      <c r="F36" s="20" t="s">
        <v>86</v>
      </c>
      <c r="G36" s="20" t="s">
        <v>153</v>
      </c>
      <c r="H36" s="20" t="s">
        <v>165</v>
      </c>
      <c r="I36" s="20"/>
      <c r="J36" s="20" t="s">
        <v>145</v>
      </c>
      <c r="K36" s="21">
        <v>77920</v>
      </c>
      <c r="L36" s="21">
        <v>0</v>
      </c>
      <c r="M36" s="21">
        <v>0</v>
      </c>
      <c r="N36" s="21">
        <v>77920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</row>
    <row r="37" spans="1:32" ht="89.25" customHeight="1">
      <c r="A37" s="19" t="s">
        <v>123</v>
      </c>
      <c r="B37" s="20" t="s">
        <v>173</v>
      </c>
      <c r="C37" s="20" t="s">
        <v>153</v>
      </c>
      <c r="D37" s="20" t="s">
        <v>133</v>
      </c>
      <c r="E37" s="20" t="s">
        <v>134</v>
      </c>
      <c r="F37" s="20" t="s">
        <v>67</v>
      </c>
      <c r="G37" s="20" t="s">
        <v>153</v>
      </c>
      <c r="H37" s="20" t="s">
        <v>165</v>
      </c>
      <c r="I37" s="20"/>
      <c r="J37" s="20" t="s">
        <v>135</v>
      </c>
      <c r="K37" s="21">
        <v>175099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175099</v>
      </c>
      <c r="R37" s="21">
        <v>0</v>
      </c>
      <c r="S37" s="21">
        <v>346000</v>
      </c>
      <c r="T37" s="21">
        <v>0</v>
      </c>
      <c r="U37" s="21">
        <v>0</v>
      </c>
      <c r="V37" s="21">
        <v>0</v>
      </c>
      <c r="W37" s="21">
        <v>0</v>
      </c>
      <c r="X37" s="21">
        <v>346000</v>
      </c>
      <c r="Y37" s="21">
        <v>0</v>
      </c>
      <c r="Z37" s="21">
        <v>346000</v>
      </c>
      <c r="AA37" s="21">
        <v>0</v>
      </c>
      <c r="AB37" s="21">
        <v>0</v>
      </c>
      <c r="AC37" s="21">
        <v>0</v>
      </c>
      <c r="AD37" s="21">
        <v>0</v>
      </c>
      <c r="AE37" s="21">
        <v>346000</v>
      </c>
      <c r="AF37" s="21">
        <v>0</v>
      </c>
    </row>
    <row r="38" spans="1:32" ht="88.5" customHeight="1">
      <c r="A38" s="19" t="s">
        <v>123</v>
      </c>
      <c r="B38" s="20" t="s">
        <v>174</v>
      </c>
      <c r="C38" s="20" t="s">
        <v>153</v>
      </c>
      <c r="D38" s="20" t="s">
        <v>133</v>
      </c>
      <c r="E38" s="20" t="s">
        <v>138</v>
      </c>
      <c r="F38" s="20" t="s">
        <v>67</v>
      </c>
      <c r="G38" s="20" t="s">
        <v>153</v>
      </c>
      <c r="H38" s="20" t="s">
        <v>165</v>
      </c>
      <c r="I38" s="20"/>
      <c r="J38" s="20" t="s">
        <v>139</v>
      </c>
      <c r="K38" s="21">
        <v>95000</v>
      </c>
      <c r="L38" s="21">
        <v>95000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72000</v>
      </c>
      <c r="T38" s="21">
        <v>72000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72000</v>
      </c>
      <c r="AA38" s="21">
        <v>72000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</row>
    <row r="39" spans="1:32" ht="49.5" customHeight="1">
      <c r="A39" s="19" t="s">
        <v>116</v>
      </c>
      <c r="B39" s="20" t="s">
        <v>175</v>
      </c>
      <c r="C39" s="20" t="s">
        <v>149</v>
      </c>
      <c r="D39" s="20" t="s">
        <v>133</v>
      </c>
      <c r="E39" s="20" t="s">
        <v>134</v>
      </c>
      <c r="F39" s="20" t="s">
        <v>58</v>
      </c>
      <c r="G39" s="20" t="s">
        <v>149</v>
      </c>
      <c r="H39" s="20" t="s">
        <v>176</v>
      </c>
      <c r="I39" s="20"/>
      <c r="J39" s="20" t="s">
        <v>135</v>
      </c>
      <c r="K39" s="21">
        <v>640433.16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640433.16</v>
      </c>
      <c r="R39" s="21">
        <v>0</v>
      </c>
      <c r="S39" s="21">
        <v>670000</v>
      </c>
      <c r="T39" s="21">
        <v>0</v>
      </c>
      <c r="U39" s="21">
        <v>0</v>
      </c>
      <c r="V39" s="21">
        <v>0</v>
      </c>
      <c r="W39" s="21">
        <v>0</v>
      </c>
      <c r="X39" s="21">
        <v>670000</v>
      </c>
      <c r="Y39" s="21">
        <v>0</v>
      </c>
      <c r="Z39" s="21">
        <v>670000</v>
      </c>
      <c r="AA39" s="21">
        <v>0</v>
      </c>
      <c r="AB39" s="21">
        <v>0</v>
      </c>
      <c r="AC39" s="21">
        <v>0</v>
      </c>
      <c r="AD39" s="21">
        <v>0</v>
      </c>
      <c r="AE39" s="21">
        <v>670000</v>
      </c>
      <c r="AF39" s="21">
        <v>0</v>
      </c>
    </row>
    <row r="40" spans="1:32" ht="44.25" customHeight="1">
      <c r="A40" s="19" t="s">
        <v>116</v>
      </c>
      <c r="B40" s="20" t="s">
        <v>177</v>
      </c>
      <c r="C40" s="20" t="s">
        <v>149</v>
      </c>
      <c r="D40" s="20" t="s">
        <v>133</v>
      </c>
      <c r="E40" s="20" t="s">
        <v>138</v>
      </c>
      <c r="F40" s="20" t="s">
        <v>58</v>
      </c>
      <c r="G40" s="20" t="s">
        <v>149</v>
      </c>
      <c r="H40" s="20" t="s">
        <v>176</v>
      </c>
      <c r="I40" s="20"/>
      <c r="J40" s="20" t="s">
        <v>139</v>
      </c>
      <c r="K40" s="21">
        <v>7421600</v>
      </c>
      <c r="L40" s="21">
        <v>7421600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7121000</v>
      </c>
      <c r="T40" s="21">
        <v>7121000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7121000</v>
      </c>
      <c r="AA40" s="21">
        <v>7121000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</row>
    <row r="41" spans="1:32" ht="45.75" customHeight="1">
      <c r="A41" s="19" t="s">
        <v>124</v>
      </c>
      <c r="B41" s="20" t="s">
        <v>178</v>
      </c>
      <c r="C41" s="20" t="s">
        <v>167</v>
      </c>
      <c r="D41" s="20" t="s">
        <v>133</v>
      </c>
      <c r="E41" s="20" t="s">
        <v>138</v>
      </c>
      <c r="F41" s="20" t="s">
        <v>59</v>
      </c>
      <c r="G41" s="20" t="s">
        <v>167</v>
      </c>
      <c r="H41" s="20" t="s">
        <v>176</v>
      </c>
      <c r="I41" s="20"/>
      <c r="J41" s="20" t="s">
        <v>139</v>
      </c>
      <c r="K41" s="21">
        <v>35000</v>
      </c>
      <c r="L41" s="21">
        <v>35000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35000</v>
      </c>
      <c r="T41" s="21">
        <v>35000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35000</v>
      </c>
      <c r="AA41" s="21">
        <v>35000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</row>
    <row r="42" spans="1:32" ht="83.25" customHeight="1">
      <c r="A42" s="19" t="s">
        <v>117</v>
      </c>
      <c r="B42" s="20" t="s">
        <v>179</v>
      </c>
      <c r="C42" s="20" t="s">
        <v>152</v>
      </c>
      <c r="D42" s="20" t="s">
        <v>133</v>
      </c>
      <c r="E42" s="20" t="s">
        <v>134</v>
      </c>
      <c r="F42" s="20" t="s">
        <v>60</v>
      </c>
      <c r="G42" s="20" t="s">
        <v>152</v>
      </c>
      <c r="H42" s="20" t="s">
        <v>176</v>
      </c>
      <c r="I42" s="20"/>
      <c r="J42" s="20" t="s">
        <v>135</v>
      </c>
      <c r="K42" s="21">
        <v>193411.39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193411.39</v>
      </c>
      <c r="R42" s="21">
        <v>0</v>
      </c>
      <c r="S42" s="21">
        <v>153000</v>
      </c>
      <c r="T42" s="21">
        <v>0</v>
      </c>
      <c r="U42" s="21">
        <v>0</v>
      </c>
      <c r="V42" s="21">
        <v>0</v>
      </c>
      <c r="W42" s="21">
        <v>0</v>
      </c>
      <c r="X42" s="21">
        <v>153000</v>
      </c>
      <c r="Y42" s="21">
        <v>0</v>
      </c>
      <c r="Z42" s="21">
        <v>153000</v>
      </c>
      <c r="AA42" s="21">
        <v>0</v>
      </c>
      <c r="AB42" s="21">
        <v>0</v>
      </c>
      <c r="AC42" s="21">
        <v>0</v>
      </c>
      <c r="AD42" s="21">
        <v>0</v>
      </c>
      <c r="AE42" s="21">
        <v>153000</v>
      </c>
      <c r="AF42" s="21">
        <v>0</v>
      </c>
    </row>
    <row r="43" spans="1:32" ht="79.5" customHeight="1">
      <c r="A43" s="19" t="s">
        <v>117</v>
      </c>
      <c r="B43" s="20" t="s">
        <v>180</v>
      </c>
      <c r="C43" s="20" t="s">
        <v>152</v>
      </c>
      <c r="D43" s="20" t="s">
        <v>133</v>
      </c>
      <c r="E43" s="20" t="s">
        <v>138</v>
      </c>
      <c r="F43" s="20" t="s">
        <v>60</v>
      </c>
      <c r="G43" s="20" t="s">
        <v>152</v>
      </c>
      <c r="H43" s="20" t="s">
        <v>176</v>
      </c>
      <c r="I43" s="20"/>
      <c r="J43" s="20" t="s">
        <v>139</v>
      </c>
      <c r="K43" s="21">
        <v>2241322</v>
      </c>
      <c r="L43" s="21">
        <v>2241322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1645000</v>
      </c>
      <c r="T43" s="21">
        <v>1645000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1645000</v>
      </c>
      <c r="AA43" s="21">
        <v>1645000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</row>
    <row r="44" spans="1:32" ht="38.25" customHeight="1">
      <c r="A44" s="19" t="s">
        <v>118</v>
      </c>
      <c r="B44" s="20" t="s">
        <v>181</v>
      </c>
      <c r="C44" s="20" t="s">
        <v>153</v>
      </c>
      <c r="D44" s="20" t="s">
        <v>133</v>
      </c>
      <c r="E44" s="20" t="s">
        <v>138</v>
      </c>
      <c r="F44" s="20" t="s">
        <v>61</v>
      </c>
      <c r="G44" s="20" t="s">
        <v>153</v>
      </c>
      <c r="H44" s="20" t="s">
        <v>176</v>
      </c>
      <c r="I44" s="20"/>
      <c r="J44" s="20" t="s">
        <v>139</v>
      </c>
      <c r="K44" s="21">
        <v>95000</v>
      </c>
      <c r="L44" s="21">
        <v>95000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79000</v>
      </c>
      <c r="T44" s="21">
        <v>79000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79000</v>
      </c>
      <c r="AA44" s="21">
        <v>79000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</row>
    <row r="45" spans="1:32" ht="42.75" customHeight="1">
      <c r="A45" s="19" t="s">
        <v>125</v>
      </c>
      <c r="B45" s="20" t="s">
        <v>182</v>
      </c>
      <c r="C45" s="20" t="s">
        <v>153</v>
      </c>
      <c r="D45" s="20" t="s">
        <v>133</v>
      </c>
      <c r="E45" s="20" t="s">
        <v>138</v>
      </c>
      <c r="F45" s="20" t="s">
        <v>62</v>
      </c>
      <c r="G45" s="20" t="s">
        <v>153</v>
      </c>
      <c r="H45" s="20" t="s">
        <v>176</v>
      </c>
      <c r="I45" s="20"/>
      <c r="J45" s="20" t="s">
        <v>139</v>
      </c>
      <c r="K45" s="21">
        <v>35000</v>
      </c>
      <c r="L45" s="21">
        <v>35000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132000</v>
      </c>
      <c r="T45" s="21">
        <v>132000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132000</v>
      </c>
      <c r="AA45" s="21">
        <v>132000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</row>
    <row r="46" spans="1:32" ht="42.75" customHeight="1">
      <c r="A46" s="19" t="s">
        <v>119</v>
      </c>
      <c r="B46" s="20" t="s">
        <v>183</v>
      </c>
      <c r="C46" s="20" t="s">
        <v>153</v>
      </c>
      <c r="D46" s="20" t="s">
        <v>133</v>
      </c>
      <c r="E46" s="20" t="s">
        <v>138</v>
      </c>
      <c r="F46" s="20" t="s">
        <v>63</v>
      </c>
      <c r="G46" s="20" t="s">
        <v>153</v>
      </c>
      <c r="H46" s="20" t="s">
        <v>176</v>
      </c>
      <c r="I46" s="20"/>
      <c r="J46" s="20" t="s">
        <v>139</v>
      </c>
      <c r="K46" s="21">
        <v>4619900</v>
      </c>
      <c r="L46" s="21">
        <v>4619900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5650600</v>
      </c>
      <c r="T46" s="21">
        <v>5650600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5928900</v>
      </c>
      <c r="AA46" s="21">
        <v>5928900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</row>
    <row r="47" spans="1:32" ht="85.5" customHeight="1">
      <c r="A47" s="19" t="s">
        <v>120</v>
      </c>
      <c r="B47" s="20" t="s">
        <v>184</v>
      </c>
      <c r="C47" s="20" t="s">
        <v>153</v>
      </c>
      <c r="D47" s="20" t="s">
        <v>133</v>
      </c>
      <c r="E47" s="20" t="s">
        <v>134</v>
      </c>
      <c r="F47" s="20" t="s">
        <v>64</v>
      </c>
      <c r="G47" s="20" t="s">
        <v>153</v>
      </c>
      <c r="H47" s="20" t="s">
        <v>176</v>
      </c>
      <c r="I47" s="20"/>
      <c r="J47" s="20" t="s">
        <v>135</v>
      </c>
      <c r="K47" s="21">
        <v>4000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4000</v>
      </c>
      <c r="R47" s="21">
        <v>0</v>
      </c>
      <c r="S47" s="21">
        <v>30000</v>
      </c>
      <c r="T47" s="21">
        <v>0</v>
      </c>
      <c r="U47" s="21">
        <v>0</v>
      </c>
      <c r="V47" s="21">
        <v>0</v>
      </c>
      <c r="W47" s="21">
        <v>0</v>
      </c>
      <c r="X47" s="21">
        <v>30000</v>
      </c>
      <c r="Y47" s="21">
        <v>0</v>
      </c>
      <c r="Z47" s="21">
        <v>30000</v>
      </c>
      <c r="AA47" s="21">
        <v>0</v>
      </c>
      <c r="AB47" s="21">
        <v>0</v>
      </c>
      <c r="AC47" s="21">
        <v>0</v>
      </c>
      <c r="AD47" s="21">
        <v>0</v>
      </c>
      <c r="AE47" s="21">
        <v>30000</v>
      </c>
      <c r="AF47" s="21">
        <v>0</v>
      </c>
    </row>
    <row r="48" spans="1:32" ht="85.5" customHeight="1">
      <c r="A48" s="19" t="s">
        <v>120</v>
      </c>
      <c r="B48" s="20" t="s">
        <v>185</v>
      </c>
      <c r="C48" s="20" t="s">
        <v>153</v>
      </c>
      <c r="D48" s="20" t="s">
        <v>133</v>
      </c>
      <c r="E48" s="20" t="s">
        <v>138</v>
      </c>
      <c r="F48" s="20" t="s">
        <v>64</v>
      </c>
      <c r="G48" s="20" t="s">
        <v>153</v>
      </c>
      <c r="H48" s="20" t="s">
        <v>176</v>
      </c>
      <c r="I48" s="20"/>
      <c r="J48" s="20" t="s">
        <v>139</v>
      </c>
      <c r="K48" s="21">
        <v>1207500</v>
      </c>
      <c r="L48" s="21">
        <v>1207500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1057500</v>
      </c>
      <c r="T48" s="21">
        <v>1057500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1057500</v>
      </c>
      <c r="AA48" s="21">
        <v>1057500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</row>
    <row r="49" spans="1:32" ht="83.25" customHeight="1">
      <c r="A49" s="19" t="s">
        <v>120</v>
      </c>
      <c r="B49" s="20" t="s">
        <v>186</v>
      </c>
      <c r="C49" s="20" t="s">
        <v>153</v>
      </c>
      <c r="D49" s="20" t="s">
        <v>143</v>
      </c>
      <c r="E49" s="20" t="s">
        <v>144</v>
      </c>
      <c r="F49" s="20" t="s">
        <v>64</v>
      </c>
      <c r="G49" s="20" t="s">
        <v>153</v>
      </c>
      <c r="H49" s="20" t="s">
        <v>176</v>
      </c>
      <c r="I49" s="20"/>
      <c r="J49" s="20" t="s">
        <v>145</v>
      </c>
      <c r="K49" s="21">
        <v>956120</v>
      </c>
      <c r="L49" s="21">
        <v>0</v>
      </c>
      <c r="M49" s="21">
        <v>0</v>
      </c>
      <c r="N49" s="21">
        <v>956120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</row>
    <row r="50" spans="1:32" ht="53.25" customHeight="1">
      <c r="A50" s="19" t="s">
        <v>121</v>
      </c>
      <c r="B50" s="20" t="s">
        <v>187</v>
      </c>
      <c r="C50" s="20" t="s">
        <v>153</v>
      </c>
      <c r="D50" s="20" t="s">
        <v>133</v>
      </c>
      <c r="E50" s="20" t="s">
        <v>134</v>
      </c>
      <c r="F50" s="20" t="s">
        <v>65</v>
      </c>
      <c r="G50" s="20" t="s">
        <v>153</v>
      </c>
      <c r="H50" s="20" t="s">
        <v>176</v>
      </c>
      <c r="I50" s="20"/>
      <c r="J50" s="20" t="s">
        <v>135</v>
      </c>
      <c r="K50" s="21">
        <v>110518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110518</v>
      </c>
      <c r="R50" s="21">
        <v>0</v>
      </c>
      <c r="S50" s="21">
        <v>20000</v>
      </c>
      <c r="T50" s="21">
        <v>0</v>
      </c>
      <c r="U50" s="21">
        <v>0</v>
      </c>
      <c r="V50" s="21">
        <v>0</v>
      </c>
      <c r="W50" s="21">
        <v>0</v>
      </c>
      <c r="X50" s="21">
        <v>20000</v>
      </c>
      <c r="Y50" s="21">
        <v>0</v>
      </c>
      <c r="Z50" s="21">
        <v>20000</v>
      </c>
      <c r="AA50" s="21">
        <v>0</v>
      </c>
      <c r="AB50" s="21">
        <v>0</v>
      </c>
      <c r="AC50" s="21">
        <v>0</v>
      </c>
      <c r="AD50" s="21">
        <v>0</v>
      </c>
      <c r="AE50" s="21">
        <v>20000</v>
      </c>
      <c r="AF50" s="21">
        <v>0</v>
      </c>
    </row>
    <row r="51" spans="1:32" ht="49.5" customHeight="1">
      <c r="A51" s="19" t="s">
        <v>121</v>
      </c>
      <c r="B51" s="20" t="s">
        <v>188</v>
      </c>
      <c r="C51" s="20" t="s">
        <v>153</v>
      </c>
      <c r="D51" s="20" t="s">
        <v>133</v>
      </c>
      <c r="E51" s="20" t="s">
        <v>138</v>
      </c>
      <c r="F51" s="20" t="s">
        <v>65</v>
      </c>
      <c r="G51" s="20" t="s">
        <v>153</v>
      </c>
      <c r="H51" s="20" t="s">
        <v>176</v>
      </c>
      <c r="I51" s="20"/>
      <c r="J51" s="20" t="s">
        <v>139</v>
      </c>
      <c r="K51" s="21">
        <v>740200</v>
      </c>
      <c r="L51" s="21">
        <v>740200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782200</v>
      </c>
      <c r="T51" s="21">
        <v>782200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782200</v>
      </c>
      <c r="AA51" s="21">
        <v>782200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</row>
    <row r="52" spans="1:32" ht="45.75" customHeight="1">
      <c r="A52" s="19" t="s">
        <v>122</v>
      </c>
      <c r="B52" s="20" t="s">
        <v>189</v>
      </c>
      <c r="C52" s="20" t="s">
        <v>153</v>
      </c>
      <c r="D52" s="20" t="s">
        <v>133</v>
      </c>
      <c r="E52" s="20" t="s">
        <v>134</v>
      </c>
      <c r="F52" s="20" t="s">
        <v>66</v>
      </c>
      <c r="G52" s="20" t="s">
        <v>153</v>
      </c>
      <c r="H52" s="20" t="s">
        <v>176</v>
      </c>
      <c r="I52" s="20"/>
      <c r="J52" s="20" t="s">
        <v>135</v>
      </c>
      <c r="K52" s="21">
        <v>35000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35000</v>
      </c>
      <c r="R52" s="21">
        <v>0</v>
      </c>
      <c r="S52" s="21">
        <v>20000</v>
      </c>
      <c r="T52" s="21">
        <v>0</v>
      </c>
      <c r="U52" s="21">
        <v>0</v>
      </c>
      <c r="V52" s="21">
        <v>0</v>
      </c>
      <c r="W52" s="21">
        <v>0</v>
      </c>
      <c r="X52" s="21">
        <v>20000</v>
      </c>
      <c r="Y52" s="21">
        <v>0</v>
      </c>
      <c r="Z52" s="21">
        <v>20000</v>
      </c>
      <c r="AA52" s="21">
        <v>0</v>
      </c>
      <c r="AB52" s="21">
        <v>0</v>
      </c>
      <c r="AC52" s="21">
        <v>0</v>
      </c>
      <c r="AD52" s="21">
        <v>0</v>
      </c>
      <c r="AE52" s="21">
        <v>20000</v>
      </c>
      <c r="AF52" s="21">
        <v>0</v>
      </c>
    </row>
    <row r="53" spans="1:32" ht="52.5" customHeight="1">
      <c r="A53" s="19" t="s">
        <v>122</v>
      </c>
      <c r="B53" s="20" t="s">
        <v>190</v>
      </c>
      <c r="C53" s="20" t="s">
        <v>153</v>
      </c>
      <c r="D53" s="20" t="s">
        <v>133</v>
      </c>
      <c r="E53" s="20" t="s">
        <v>138</v>
      </c>
      <c r="F53" s="20" t="s">
        <v>66</v>
      </c>
      <c r="G53" s="20" t="s">
        <v>153</v>
      </c>
      <c r="H53" s="20" t="s">
        <v>176</v>
      </c>
      <c r="I53" s="20"/>
      <c r="J53" s="20" t="s">
        <v>139</v>
      </c>
      <c r="K53" s="21">
        <v>1810000</v>
      </c>
      <c r="L53" s="21">
        <v>1810000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1786000</v>
      </c>
      <c r="T53" s="21">
        <v>1786000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1786000</v>
      </c>
      <c r="AA53" s="21">
        <v>1786000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</row>
    <row r="54" spans="1:32" ht="94.5" customHeight="1">
      <c r="A54" s="19" t="s">
        <v>126</v>
      </c>
      <c r="B54" s="20" t="s">
        <v>191</v>
      </c>
      <c r="C54" s="20" t="s">
        <v>153</v>
      </c>
      <c r="D54" s="20" t="s">
        <v>133</v>
      </c>
      <c r="E54" s="20" t="s">
        <v>134</v>
      </c>
      <c r="F54" s="20" t="s">
        <v>86</v>
      </c>
      <c r="G54" s="20" t="s">
        <v>153</v>
      </c>
      <c r="H54" s="20" t="s">
        <v>176</v>
      </c>
      <c r="I54" s="20"/>
      <c r="J54" s="20" t="s">
        <v>135</v>
      </c>
      <c r="K54" s="21">
        <v>20800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20800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</row>
    <row r="55" spans="1:32" ht="92.25" customHeight="1">
      <c r="A55" s="19" t="s">
        <v>126</v>
      </c>
      <c r="B55" s="20" t="s">
        <v>192</v>
      </c>
      <c r="C55" s="20" t="s">
        <v>153</v>
      </c>
      <c r="D55" s="20" t="s">
        <v>133</v>
      </c>
      <c r="E55" s="20" t="s">
        <v>138</v>
      </c>
      <c r="F55" s="20" t="s">
        <v>86</v>
      </c>
      <c r="G55" s="20" t="s">
        <v>153</v>
      </c>
      <c r="H55" s="20" t="s">
        <v>176</v>
      </c>
      <c r="I55" s="20"/>
      <c r="J55" s="20" t="s">
        <v>139</v>
      </c>
      <c r="K55" s="21">
        <v>224740</v>
      </c>
      <c r="L55" s="21">
        <v>224740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56700</v>
      </c>
      <c r="AA55" s="21">
        <v>56700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</row>
    <row r="56" spans="1:32" ht="88.5" customHeight="1">
      <c r="A56" s="19" t="s">
        <v>123</v>
      </c>
      <c r="B56" s="20" t="s">
        <v>193</v>
      </c>
      <c r="C56" s="20" t="s">
        <v>153</v>
      </c>
      <c r="D56" s="20" t="s">
        <v>133</v>
      </c>
      <c r="E56" s="20" t="s">
        <v>134</v>
      </c>
      <c r="F56" s="20" t="s">
        <v>67</v>
      </c>
      <c r="G56" s="20" t="s">
        <v>153</v>
      </c>
      <c r="H56" s="20" t="s">
        <v>176</v>
      </c>
      <c r="I56" s="20"/>
      <c r="J56" s="20" t="s">
        <v>135</v>
      </c>
      <c r="K56" s="21">
        <v>190526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190526</v>
      </c>
      <c r="R56" s="21">
        <v>0</v>
      </c>
      <c r="S56" s="21">
        <v>107000</v>
      </c>
      <c r="T56" s="21">
        <v>0</v>
      </c>
      <c r="U56" s="21">
        <v>0</v>
      </c>
      <c r="V56" s="21">
        <v>0</v>
      </c>
      <c r="W56" s="21">
        <v>0</v>
      </c>
      <c r="X56" s="21">
        <v>107000</v>
      </c>
      <c r="Y56" s="21">
        <v>0</v>
      </c>
      <c r="Z56" s="21">
        <v>107000</v>
      </c>
      <c r="AA56" s="21">
        <v>0</v>
      </c>
      <c r="AB56" s="21">
        <v>0</v>
      </c>
      <c r="AC56" s="21">
        <v>0</v>
      </c>
      <c r="AD56" s="21">
        <v>0</v>
      </c>
      <c r="AE56" s="21">
        <v>107000</v>
      </c>
      <c r="AF56" s="21">
        <v>0</v>
      </c>
    </row>
    <row r="57" spans="1:32" ht="98.25" customHeight="1">
      <c r="A57" s="19" t="s">
        <v>123</v>
      </c>
      <c r="B57" s="20" t="s">
        <v>194</v>
      </c>
      <c r="C57" s="20" t="s">
        <v>153</v>
      </c>
      <c r="D57" s="20" t="s">
        <v>133</v>
      </c>
      <c r="E57" s="20" t="s">
        <v>138</v>
      </c>
      <c r="F57" s="20" t="s">
        <v>67</v>
      </c>
      <c r="G57" s="20" t="s">
        <v>153</v>
      </c>
      <c r="H57" s="20" t="s">
        <v>176</v>
      </c>
      <c r="I57" s="20"/>
      <c r="J57" s="20" t="s">
        <v>139</v>
      </c>
      <c r="K57" s="21">
        <v>1780738</v>
      </c>
      <c r="L57" s="21">
        <v>1780738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2211700</v>
      </c>
      <c r="T57" s="21">
        <v>2211700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2211700</v>
      </c>
      <c r="AA57" s="21">
        <v>2211700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</row>
    <row r="58" spans="1:32" ht="12.75" customHeight="1">
      <c r="A58" s="22"/>
      <c r="B58" s="23" t="s">
        <v>195</v>
      </c>
      <c r="C58" s="23"/>
      <c r="D58" s="23"/>
      <c r="E58" s="23"/>
      <c r="F58" s="23"/>
      <c r="G58" s="24"/>
      <c r="H58" s="24"/>
      <c r="I58" s="24"/>
      <c r="J58" s="24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pans="1:32" ht="57" customHeight="1">
      <c r="A59" s="19" t="s">
        <v>78</v>
      </c>
      <c r="B59" s="20" t="s">
        <v>196</v>
      </c>
      <c r="C59" s="20"/>
      <c r="D59" s="20" t="s">
        <v>133</v>
      </c>
      <c r="E59" s="20" t="s">
        <v>134</v>
      </c>
      <c r="F59" s="20" t="s">
        <v>56</v>
      </c>
      <c r="G59" s="20"/>
      <c r="H59" s="20"/>
      <c r="I59" s="20" t="s">
        <v>55</v>
      </c>
      <c r="J59" s="20" t="s">
        <v>135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</row>
    <row r="60" spans="1:32" ht="54" customHeight="1">
      <c r="A60" s="19" t="s">
        <v>78</v>
      </c>
      <c r="B60" s="20" t="s">
        <v>197</v>
      </c>
      <c r="C60" s="20"/>
      <c r="D60" s="20" t="s">
        <v>133</v>
      </c>
      <c r="E60" s="20" t="s">
        <v>134</v>
      </c>
      <c r="F60" s="20" t="s">
        <v>87</v>
      </c>
      <c r="G60" s="20"/>
      <c r="H60" s="20"/>
      <c r="I60" s="20" t="s">
        <v>55</v>
      </c>
      <c r="J60" s="20" t="s">
        <v>135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</row>
    <row r="61" spans="1:32" ht="51" customHeight="1">
      <c r="A61" s="19" t="s">
        <v>78</v>
      </c>
      <c r="B61" s="20" t="s">
        <v>198</v>
      </c>
      <c r="C61" s="20"/>
      <c r="D61" s="20" t="s">
        <v>133</v>
      </c>
      <c r="E61" s="20" t="s">
        <v>138</v>
      </c>
      <c r="F61" s="20" t="s">
        <v>56</v>
      </c>
      <c r="G61" s="20"/>
      <c r="H61" s="20"/>
      <c r="I61" s="20" t="s">
        <v>55</v>
      </c>
      <c r="J61" s="20" t="s">
        <v>139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</row>
    <row r="62" spans="1:32" ht="57.75" customHeight="1">
      <c r="A62" s="19" t="s">
        <v>78</v>
      </c>
      <c r="B62" s="20" t="s">
        <v>199</v>
      </c>
      <c r="C62" s="20"/>
      <c r="D62" s="20" t="s">
        <v>143</v>
      </c>
      <c r="E62" s="20" t="s">
        <v>144</v>
      </c>
      <c r="F62" s="20" t="s">
        <v>87</v>
      </c>
      <c r="G62" s="20"/>
      <c r="H62" s="20"/>
      <c r="I62" s="20" t="s">
        <v>55</v>
      </c>
      <c r="J62" s="20" t="s">
        <v>145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</row>
    <row r="63" spans="1:32" ht="12.75" customHeight="1">
      <c r="A63" s="22"/>
      <c r="B63" s="23" t="s">
        <v>200</v>
      </c>
      <c r="C63" s="23"/>
      <c r="D63" s="23"/>
      <c r="E63" s="23"/>
      <c r="F63" s="23"/>
      <c r="G63" s="24"/>
      <c r="H63" s="24"/>
      <c r="I63" s="24"/>
      <c r="J63" s="24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</row>
    <row r="64" spans="1:32" ht="57" customHeight="1">
      <c r="A64" s="19" t="s">
        <v>79</v>
      </c>
      <c r="B64" s="20" t="s">
        <v>201</v>
      </c>
      <c r="C64" s="20"/>
      <c r="D64" s="20" t="s">
        <v>133</v>
      </c>
      <c r="E64" s="20" t="s">
        <v>134</v>
      </c>
      <c r="F64" s="20" t="s">
        <v>56</v>
      </c>
      <c r="G64" s="20"/>
      <c r="H64" s="20"/>
      <c r="I64" s="20" t="s">
        <v>55</v>
      </c>
      <c r="J64" s="20" t="s">
        <v>135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</row>
    <row r="65" spans="1:32" ht="51.75" customHeight="1">
      <c r="A65" s="19" t="s">
        <v>79</v>
      </c>
      <c r="B65" s="20" t="s">
        <v>202</v>
      </c>
      <c r="C65" s="20"/>
      <c r="D65" s="20" t="s">
        <v>133</v>
      </c>
      <c r="E65" s="20" t="s">
        <v>134</v>
      </c>
      <c r="F65" s="20" t="s">
        <v>87</v>
      </c>
      <c r="G65" s="20"/>
      <c r="H65" s="20"/>
      <c r="I65" s="20" t="s">
        <v>55</v>
      </c>
      <c r="J65" s="20" t="s">
        <v>135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</row>
    <row r="66" spans="1:32" ht="52.5" customHeight="1">
      <c r="A66" s="19" t="s">
        <v>79</v>
      </c>
      <c r="B66" s="20" t="s">
        <v>203</v>
      </c>
      <c r="C66" s="20"/>
      <c r="D66" s="20" t="s">
        <v>133</v>
      </c>
      <c r="E66" s="20" t="s">
        <v>138</v>
      </c>
      <c r="F66" s="20" t="s">
        <v>56</v>
      </c>
      <c r="G66" s="20"/>
      <c r="H66" s="20"/>
      <c r="I66" s="20" t="s">
        <v>55</v>
      </c>
      <c r="J66" s="20" t="s">
        <v>139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</row>
    <row r="67" spans="1:32" ht="53.25" customHeight="1">
      <c r="A67" s="19" t="s">
        <v>79</v>
      </c>
      <c r="B67" s="20" t="s">
        <v>204</v>
      </c>
      <c r="C67" s="20"/>
      <c r="D67" s="20" t="s">
        <v>143</v>
      </c>
      <c r="E67" s="20" t="s">
        <v>144</v>
      </c>
      <c r="F67" s="20" t="s">
        <v>87</v>
      </c>
      <c r="G67" s="20"/>
      <c r="H67" s="20"/>
      <c r="I67" s="20" t="s">
        <v>55</v>
      </c>
      <c r="J67" s="20" t="s">
        <v>145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</row>
  </sheetData>
  <mergeCells count="37">
    <mergeCell ref="S5:Y5"/>
    <mergeCell ref="Z5:AF5"/>
    <mergeCell ref="K6:K8"/>
    <mergeCell ref="L6:R6"/>
    <mergeCell ref="S6:S8"/>
    <mergeCell ref="T6:Y6"/>
    <mergeCell ref="Z6:Z8"/>
    <mergeCell ref="AA6:AF6"/>
    <mergeCell ref="L7:L8"/>
    <mergeCell ref="AE7:AF7"/>
    <mergeCell ref="AC7:AC8"/>
    <mergeCell ref="AD7:AD8"/>
    <mergeCell ref="Q7:R7"/>
    <mergeCell ref="T7:T8"/>
    <mergeCell ref="U7:U8"/>
    <mergeCell ref="V7:V8"/>
    <mergeCell ref="W7:W8"/>
    <mergeCell ref="X7:Y7"/>
    <mergeCell ref="AA7:AA8"/>
    <mergeCell ref="AB7:AB8"/>
    <mergeCell ref="B2:G2"/>
    <mergeCell ref="B3:G3"/>
    <mergeCell ref="F5:F8"/>
    <mergeCell ref="G5:G8"/>
    <mergeCell ref="E5:E8"/>
    <mergeCell ref="A5:A8"/>
    <mergeCell ref="B5:B8"/>
    <mergeCell ref="C5:C8"/>
    <mergeCell ref="D5:D8"/>
    <mergeCell ref="I5:I8"/>
    <mergeCell ref="J5:J8"/>
    <mergeCell ref="K5:R5"/>
    <mergeCell ref="H5:H8"/>
    <mergeCell ref="O7:O8"/>
    <mergeCell ref="P7:P8"/>
    <mergeCell ref="M7:M8"/>
    <mergeCell ref="N7:N8"/>
  </mergeCells>
  <phoneticPr fontId="3" type="noConversion"/>
  <pageMargins left="0" right="0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29"/>
  <sheetViews>
    <sheetView topLeftCell="A8" workbookViewId="0">
      <selection activeCell="BC21" sqref="BC21"/>
    </sheetView>
  </sheetViews>
  <sheetFormatPr defaultRowHeight="15.6" customHeight="1"/>
  <cols>
    <col min="1" max="13" width="1.42578125" style="5" customWidth="1"/>
    <col min="14" max="50" width="1.42578125" style="5" hidden="1" customWidth="1"/>
    <col min="51" max="51" width="8.140625" style="5" customWidth="1"/>
    <col min="52" max="52" width="11" style="5" customWidth="1"/>
    <col min="53" max="53" width="11.42578125" style="5" customWidth="1"/>
    <col min="54" max="54" width="11.28515625" style="5" customWidth="1"/>
    <col min="55" max="55" width="9.7109375" style="5" customWidth="1"/>
    <col min="56" max="56" width="8.85546875" style="5" customWidth="1"/>
    <col min="57" max="57" width="7.85546875" style="5" customWidth="1"/>
    <col min="58" max="58" width="11.140625" style="5" customWidth="1"/>
    <col min="59" max="59" width="10.85546875" style="5" customWidth="1"/>
    <col min="60" max="60" width="12.5703125" style="5" customWidth="1"/>
    <col min="61" max="16384" width="9.140625" style="5"/>
  </cols>
  <sheetData>
    <row r="1" spans="1:60" ht="11.25"/>
    <row r="2" spans="1:60" ht="11.25">
      <c r="A2" s="57" t="s">
        <v>84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</row>
    <row r="3" spans="1:60" ht="11.25"/>
    <row r="4" spans="1:60" ht="11.25">
      <c r="A4" s="50" t="s">
        <v>37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2"/>
      <c r="AY4" s="58" t="s">
        <v>68</v>
      </c>
      <c r="AZ4" s="58" t="s">
        <v>69</v>
      </c>
      <c r="BA4" s="58"/>
      <c r="BB4" s="58"/>
      <c r="BC4" s="58"/>
      <c r="BD4" s="58"/>
      <c r="BE4" s="58"/>
      <c r="BF4" s="58"/>
      <c r="BG4" s="58"/>
      <c r="BH4" s="58"/>
    </row>
    <row r="5" spans="1:60" ht="11.25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2"/>
      <c r="AY5" s="58"/>
      <c r="AZ5" s="58" t="s">
        <v>70</v>
      </c>
      <c r="BA5" s="58"/>
      <c r="BB5" s="58"/>
      <c r="BC5" s="58" t="s">
        <v>48</v>
      </c>
      <c r="BD5" s="58"/>
      <c r="BE5" s="58"/>
      <c r="BF5" s="58"/>
      <c r="BG5" s="58"/>
      <c r="BH5" s="58"/>
    </row>
    <row r="6" spans="1:60" ht="66.95" customHeight="1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2"/>
      <c r="AY6" s="58"/>
      <c r="AZ6" s="58"/>
      <c r="BA6" s="58"/>
      <c r="BB6" s="58"/>
      <c r="BC6" s="58" t="s">
        <v>71</v>
      </c>
      <c r="BD6" s="58"/>
      <c r="BE6" s="58"/>
      <c r="BF6" s="58" t="s">
        <v>72</v>
      </c>
      <c r="BG6" s="58"/>
      <c r="BH6" s="58"/>
    </row>
    <row r="7" spans="1:60" ht="58.5" customHeight="1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2"/>
      <c r="AY7" s="58"/>
      <c r="AZ7" s="6" t="s">
        <v>89</v>
      </c>
      <c r="BA7" s="6" t="s">
        <v>90</v>
      </c>
      <c r="BB7" s="6" t="s">
        <v>91</v>
      </c>
      <c r="BC7" s="6" t="s">
        <v>89</v>
      </c>
      <c r="BD7" s="6" t="s">
        <v>90</v>
      </c>
      <c r="BE7" s="6" t="s">
        <v>91</v>
      </c>
      <c r="BF7" s="6" t="s">
        <v>89</v>
      </c>
      <c r="BG7" s="6" t="s">
        <v>90</v>
      </c>
      <c r="BH7" s="6" t="s">
        <v>91</v>
      </c>
    </row>
    <row r="8" spans="1:60" ht="16.7" customHeight="1">
      <c r="A8" s="50">
        <v>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2"/>
      <c r="AY8" s="6">
        <v>2</v>
      </c>
      <c r="AZ8" s="6">
        <v>3</v>
      </c>
      <c r="BA8" s="6">
        <v>4</v>
      </c>
      <c r="BB8" s="6">
        <v>5</v>
      </c>
      <c r="BC8" s="6">
        <v>6</v>
      </c>
      <c r="BD8" s="6">
        <v>7</v>
      </c>
      <c r="BE8" s="6">
        <v>8</v>
      </c>
      <c r="BF8" s="6">
        <v>9</v>
      </c>
      <c r="BG8" s="6">
        <v>10</v>
      </c>
      <c r="BH8" s="6">
        <v>11</v>
      </c>
    </row>
    <row r="9" spans="1:60" ht="45.75" customHeight="1">
      <c r="A9" s="8"/>
      <c r="B9" s="59" t="s">
        <v>73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60"/>
      <c r="AY9" s="9" t="s">
        <v>31</v>
      </c>
      <c r="AZ9" s="10">
        <f>SUM(AZ11:AZ12)</f>
        <v>14324189</v>
      </c>
      <c r="BA9" s="10">
        <v>15544300</v>
      </c>
      <c r="BB9" s="10">
        <v>15933300</v>
      </c>
      <c r="BC9" s="10">
        <v>0</v>
      </c>
      <c r="BD9" s="10">
        <v>0</v>
      </c>
      <c r="BE9" s="10">
        <v>0</v>
      </c>
      <c r="BF9" s="10">
        <f>SUM(BF11:BF12)</f>
        <v>14324189</v>
      </c>
      <c r="BG9" s="10">
        <v>15544300</v>
      </c>
      <c r="BH9" s="10">
        <v>15933300</v>
      </c>
    </row>
    <row r="10" spans="1:60" ht="11.25">
      <c r="A10" s="8"/>
      <c r="B10" s="54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5"/>
      <c r="AY10" s="6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45" customHeight="1">
      <c r="A11" s="8"/>
      <c r="B11" s="61" t="s">
        <v>74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2"/>
      <c r="AY11" s="6" t="s">
        <v>75</v>
      </c>
      <c r="AZ11" s="11">
        <v>5184819.55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5184819.55</v>
      </c>
      <c r="BG11" s="11">
        <v>0</v>
      </c>
      <c r="BH11" s="11">
        <v>0</v>
      </c>
    </row>
    <row r="12" spans="1:60" ht="33.75" customHeight="1">
      <c r="A12" s="8"/>
      <c r="B12" s="61" t="s">
        <v>76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2"/>
      <c r="AY12" s="6" t="s">
        <v>31</v>
      </c>
      <c r="AZ12" s="11">
        <v>9139369.4499999993</v>
      </c>
      <c r="BA12" s="11">
        <v>15544300</v>
      </c>
      <c r="BB12" s="11">
        <v>15933300</v>
      </c>
      <c r="BC12" s="11">
        <v>0</v>
      </c>
      <c r="BD12" s="11">
        <v>0</v>
      </c>
      <c r="BE12" s="11">
        <v>0</v>
      </c>
      <c r="BF12" s="11">
        <v>9139369.4499999993</v>
      </c>
      <c r="BG12" s="11">
        <v>15544300</v>
      </c>
      <c r="BH12" s="11">
        <v>15933300</v>
      </c>
    </row>
    <row r="13" spans="1:60" ht="11.25"/>
    <row r="14" spans="1:60" ht="11.25"/>
    <row r="15" spans="1:60" ht="33.4" customHeight="1">
      <c r="A15" s="56" t="s">
        <v>205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</row>
    <row r="16" spans="1:60" ht="11.25"/>
    <row r="17" spans="1:51" ht="16.7" customHeight="1">
      <c r="A17" s="50" t="s">
        <v>37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2"/>
      <c r="AY17" s="12" t="s">
        <v>77</v>
      </c>
    </row>
    <row r="18" spans="1:51" ht="16.7" customHeight="1">
      <c r="A18" s="50">
        <v>1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2"/>
      <c r="AY18" s="12">
        <v>2</v>
      </c>
    </row>
    <row r="19" spans="1:51" ht="11.25">
      <c r="A19" s="53" t="s">
        <v>78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5"/>
      <c r="AY19" s="7"/>
    </row>
    <row r="20" spans="1:51" ht="11.25">
      <c r="A20" s="53" t="s">
        <v>79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5"/>
      <c r="AY20" s="7"/>
    </row>
    <row r="21" spans="1:51" ht="11.25">
      <c r="A21" s="53" t="s">
        <v>80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5"/>
      <c r="AY21" s="7"/>
    </row>
    <row r="22" spans="1:51" ht="11.25">
      <c r="A22" s="53" t="s">
        <v>81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5"/>
      <c r="AY22" s="7"/>
    </row>
    <row r="23" spans="1:51" ht="11.25"/>
    <row r="24" spans="1:51" ht="11.25"/>
    <row r="25" spans="1:51" ht="11.25">
      <c r="A25" s="56" t="s">
        <v>82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</row>
    <row r="26" spans="1:51" ht="11.25"/>
    <row r="27" spans="1:51" ht="16.7" customHeight="1">
      <c r="A27" s="50" t="s">
        <v>37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2"/>
      <c r="AY27" s="12" t="s">
        <v>77</v>
      </c>
    </row>
    <row r="28" spans="1:51" ht="16.7" customHeight="1">
      <c r="A28" s="50">
        <v>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2"/>
      <c r="AY28" s="12">
        <v>2</v>
      </c>
    </row>
    <row r="29" spans="1:51" ht="41.45" customHeight="1"/>
  </sheetData>
  <mergeCells count="23">
    <mergeCell ref="B9:AX9"/>
    <mergeCell ref="B11:AX11"/>
    <mergeCell ref="A8:AX8"/>
    <mergeCell ref="A15:AY15"/>
    <mergeCell ref="B12:AX12"/>
    <mergeCell ref="B10:AX10"/>
    <mergeCell ref="A2:BH2"/>
    <mergeCell ref="BF6:BH6"/>
    <mergeCell ref="BC5:BH5"/>
    <mergeCell ref="A4:AX7"/>
    <mergeCell ref="AZ4:BH4"/>
    <mergeCell ref="AZ5:BB6"/>
    <mergeCell ref="BC6:BE6"/>
    <mergeCell ref="AY4:AY7"/>
    <mergeCell ref="A17:AX17"/>
    <mergeCell ref="A27:AX27"/>
    <mergeCell ref="A28:AX28"/>
    <mergeCell ref="A18:AX18"/>
    <mergeCell ref="A19:AX19"/>
    <mergeCell ref="A20:AX20"/>
    <mergeCell ref="A21:AX21"/>
    <mergeCell ref="A22:AX22"/>
    <mergeCell ref="A25:AY25"/>
  </mergeCells>
  <phoneticPr fontId="3" type="noConversion"/>
  <pageMargins left="0.70866141732283472" right="0.70866141732283472" top="0.15748031496062992" bottom="0.15748031496062992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№ 1 от 12.01.2016</vt:lpstr>
      <vt:lpstr>№ 1 от 12.01.2016 (стр.2)</vt:lpstr>
      <vt:lpstr>№ 1 от 12.01.2016 (стр.3)</vt:lpstr>
      <vt:lpstr>'№ 1 от 12.01.2016'!IS_DOCUMENT</vt:lpstr>
      <vt:lpstr>'№ 1 от 12.01.2016 (стр.3)'!IS_DOCUMENT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rep:2.38.2.81</dc:description>
  <cp:lastModifiedBy>USER</cp:lastModifiedBy>
  <cp:lastPrinted>2017-09-13T09:39:59Z</cp:lastPrinted>
  <dcterms:created xsi:type="dcterms:W3CDTF">2016-01-12T09:25:27Z</dcterms:created>
  <dcterms:modified xsi:type="dcterms:W3CDTF">2017-09-13T09:40:18Z</dcterms:modified>
</cp:coreProperties>
</file>